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10560"/>
  </bookViews>
  <sheets>
    <sheet name="Rekapitulácia" sheetId="1" r:id="rId1"/>
    <sheet name="Krycí list stavby" sheetId="2" state="veryHidden" r:id="rId2"/>
    <sheet name="Kryci_list 2382" sheetId="3" state="veryHidden" r:id="rId3"/>
    <sheet name="Rekap 2382" sheetId="4" state="veryHidden" r:id="rId4"/>
    <sheet name="Kryci_list 4226" sheetId="6" state="veryHidden" r:id="rId5"/>
    <sheet name="Rekap 4226" sheetId="7" state="veryHidden" r:id="rId6"/>
    <sheet name="SO 4226" sheetId="8" r:id="rId7"/>
    <sheet name="Kryci_list 4227" sheetId="9" state="veryHidden" r:id="rId8"/>
    <sheet name="Rekap 4227" sheetId="10" state="veryHidden" r:id="rId9"/>
    <sheet name="SO 4227" sheetId="11" r:id="rId10"/>
    <sheet name="Kryci_list 4228" sheetId="12" state="veryHidden" r:id="rId11"/>
    <sheet name="Rekap 4228" sheetId="13" state="veryHidden" r:id="rId12"/>
    <sheet name="SO 4228" sheetId="14" r:id="rId13"/>
    <sheet name="Kryci_list 4229" sheetId="15" state="veryHidden" r:id="rId14"/>
    <sheet name="Rekap 4229" sheetId="16" state="veryHidden" r:id="rId15"/>
    <sheet name="SO 4229" sheetId="17" r:id="rId16"/>
    <sheet name="Kryci_list 4230" sheetId="18" state="veryHidden" r:id="rId17"/>
    <sheet name="Rekap 4230" sheetId="19" state="veryHidden" r:id="rId18"/>
    <sheet name="SO 4230" sheetId="20" r:id="rId19"/>
  </sheets>
  <definedNames>
    <definedName name="_xlnm.Print_Titles" localSheetId="3">'Rekap 2382'!$9:$9</definedName>
    <definedName name="_xlnm.Print_Titles" localSheetId="5">'Rekap 4226'!$9:$9</definedName>
    <definedName name="_xlnm.Print_Titles" localSheetId="8">'Rekap 4227'!$9:$9</definedName>
    <definedName name="_xlnm.Print_Titles" localSheetId="11">'Rekap 4228'!$9:$9</definedName>
    <definedName name="_xlnm.Print_Titles" localSheetId="14">'Rekap 4229'!$9:$9</definedName>
    <definedName name="_xlnm.Print_Titles" localSheetId="17">'Rekap 4230'!$9:$9</definedName>
    <definedName name="_xlnm.Print_Titles" localSheetId="6">'SO 4226'!$8:$8</definedName>
    <definedName name="_xlnm.Print_Titles" localSheetId="9">'SO 4227'!$8:$8</definedName>
    <definedName name="_xlnm.Print_Titles" localSheetId="12">'SO 4228'!$8:$8</definedName>
    <definedName name="_xlnm.Print_Titles" localSheetId="15">'SO 4229'!$8:$8</definedName>
    <definedName name="_xlnm.Print_Titles" localSheetId="18">'SO 4230'!$8:$8</definedName>
  </definedNames>
  <calcPr calcId="124519" iterateCount="1"/>
</workbook>
</file>

<file path=xl/calcChain.xml><?xml version="1.0" encoding="utf-8"?>
<calcChain xmlns="http://schemas.openxmlformats.org/spreadsheetml/2006/main">
  <c r="L99" i="8"/>
  <c r="L117" i="17"/>
  <c r="L116"/>
  <c r="M114"/>
  <c r="M113"/>
  <c r="I112"/>
  <c r="M109"/>
  <c r="I108"/>
  <c r="M105"/>
  <c r="I104"/>
  <c r="I103"/>
  <c r="M102"/>
  <c r="I101"/>
  <c r="M100"/>
  <c r="M99"/>
  <c r="I98"/>
  <c r="M97"/>
  <c r="I96"/>
  <c r="M95"/>
  <c r="I94"/>
  <c r="M93"/>
  <c r="I92"/>
  <c r="I88"/>
  <c r="M87"/>
  <c r="I86"/>
  <c r="M85"/>
  <c r="M84"/>
  <c r="I83"/>
  <c r="M82"/>
  <c r="I81"/>
  <c r="M80"/>
  <c r="I79"/>
  <c r="M78"/>
  <c r="I77"/>
  <c r="M76"/>
  <c r="I75"/>
  <c r="M74"/>
  <c r="I73"/>
  <c r="M72"/>
  <c r="M71"/>
  <c r="M70"/>
  <c r="I69"/>
  <c r="M68"/>
  <c r="M67"/>
  <c r="I66"/>
  <c r="M65"/>
  <c r="M64"/>
  <c r="I63"/>
  <c r="M62"/>
  <c r="I61"/>
  <c r="M60"/>
  <c r="I59"/>
  <c r="M58"/>
  <c r="M57"/>
  <c r="M56"/>
  <c r="I55"/>
  <c r="I54"/>
  <c r="M53"/>
  <c r="I52"/>
  <c r="M51"/>
  <c r="I50"/>
  <c r="M49"/>
  <c r="I48"/>
  <c r="M47"/>
  <c r="I46"/>
  <c r="M45"/>
  <c r="M44"/>
  <c r="I43"/>
  <c r="M42"/>
  <c r="I41"/>
  <c r="M40"/>
  <c r="I39"/>
  <c r="M38"/>
  <c r="I37"/>
  <c r="M36"/>
  <c r="I35"/>
  <c r="M34"/>
  <c r="I33"/>
  <c r="M32"/>
  <c r="I31"/>
  <c r="M30"/>
  <c r="I29"/>
  <c r="M28"/>
  <c r="I27"/>
  <c r="M26"/>
  <c r="M25"/>
  <c r="I24"/>
  <c r="M23"/>
  <c r="M22"/>
  <c r="I21"/>
  <c r="I14"/>
  <c r="I13"/>
  <c r="I12"/>
  <c r="I11"/>
  <c r="S101" i="8"/>
  <c r="E22" i="7" s="1"/>
  <c r="F12" i="1"/>
  <c r="J16" i="2" s="1"/>
  <c r="D12" i="1"/>
  <c r="J18" i="2" s="1"/>
  <c r="J17" i="18"/>
  <c r="E11" i="1" s="1"/>
  <c r="K11"/>
  <c r="I30" i="18"/>
  <c r="J30" s="1"/>
  <c r="Z32" i="20"/>
  <c r="S31"/>
  <c r="E16" i="19" s="1"/>
  <c r="S29" i="20"/>
  <c r="E15" i="19" s="1"/>
  <c r="V29" i="20"/>
  <c r="V31" s="1"/>
  <c r="F16" i="19" s="1"/>
  <c r="K28" i="20"/>
  <c r="J28"/>
  <c r="M28"/>
  <c r="L28"/>
  <c r="I28"/>
  <c r="K27"/>
  <c r="J27"/>
  <c r="M27"/>
  <c r="L27"/>
  <c r="I27"/>
  <c r="K26"/>
  <c r="J26"/>
  <c r="M26"/>
  <c r="L26"/>
  <c r="I26"/>
  <c r="K25"/>
  <c r="J25"/>
  <c r="M25"/>
  <c r="L25"/>
  <c r="I25"/>
  <c r="K24"/>
  <c r="J24"/>
  <c r="M24"/>
  <c r="L24"/>
  <c r="I24"/>
  <c r="K23"/>
  <c r="J23"/>
  <c r="M23"/>
  <c r="L23"/>
  <c r="I23"/>
  <c r="K22"/>
  <c r="J22"/>
  <c r="M22"/>
  <c r="L22"/>
  <c r="I22"/>
  <c r="K21"/>
  <c r="J21"/>
  <c r="M21"/>
  <c r="L21"/>
  <c r="I21"/>
  <c r="K20"/>
  <c r="J20"/>
  <c r="M20"/>
  <c r="L20"/>
  <c r="I20"/>
  <c r="K19"/>
  <c r="J19"/>
  <c r="M19"/>
  <c r="L19"/>
  <c r="I19"/>
  <c r="K18"/>
  <c r="J18"/>
  <c r="M18"/>
  <c r="L18"/>
  <c r="I18"/>
  <c r="S12"/>
  <c r="E11" i="19" s="1"/>
  <c r="V12" i="20"/>
  <c r="K11"/>
  <c r="K32" s="1"/>
  <c r="J11"/>
  <c r="S11"/>
  <c r="S14" s="1"/>
  <c r="M11"/>
  <c r="L11"/>
  <c r="I11"/>
  <c r="I12" s="1"/>
  <c r="D11" i="19" s="1"/>
  <c r="J20" i="18"/>
  <c r="J17" i="15"/>
  <c r="E10" i="1" s="1"/>
  <c r="K10"/>
  <c r="I30" i="15"/>
  <c r="J30" s="1"/>
  <c r="Z122" i="17"/>
  <c r="S119"/>
  <c r="E16" i="16" s="1"/>
  <c r="V119" i="17"/>
  <c r="F16" i="16" s="1"/>
  <c r="K118" i="17"/>
  <c r="J118"/>
  <c r="M118"/>
  <c r="L118"/>
  <c r="I118"/>
  <c r="K117"/>
  <c r="J117"/>
  <c r="M117"/>
  <c r="I117"/>
  <c r="K116"/>
  <c r="J116"/>
  <c r="M116"/>
  <c r="I116"/>
  <c r="K115"/>
  <c r="J115"/>
  <c r="M115"/>
  <c r="L115"/>
  <c r="I115"/>
  <c r="K114"/>
  <c r="J114"/>
  <c r="L114"/>
  <c r="K113"/>
  <c r="J113"/>
  <c r="L113"/>
  <c r="K112"/>
  <c r="J112"/>
  <c r="M112"/>
  <c r="L112"/>
  <c r="K111"/>
  <c r="J111"/>
  <c r="M111"/>
  <c r="L111"/>
  <c r="I111"/>
  <c r="K110"/>
  <c r="J110"/>
  <c r="M110"/>
  <c r="L110"/>
  <c r="I110"/>
  <c r="K109"/>
  <c r="J109"/>
  <c r="L109"/>
  <c r="K108"/>
  <c r="J108"/>
  <c r="M108"/>
  <c r="L108"/>
  <c r="K107"/>
  <c r="J107"/>
  <c r="M107"/>
  <c r="L107"/>
  <c r="I107"/>
  <c r="K106"/>
  <c r="J106"/>
  <c r="M106"/>
  <c r="L106"/>
  <c r="I106"/>
  <c r="K105"/>
  <c r="J105"/>
  <c r="L105"/>
  <c r="K104"/>
  <c r="J104"/>
  <c r="M104"/>
  <c r="L104"/>
  <c r="K103"/>
  <c r="J103"/>
  <c r="M103"/>
  <c r="L103"/>
  <c r="K102"/>
  <c r="J102"/>
  <c r="L102"/>
  <c r="K101"/>
  <c r="J101"/>
  <c r="M101"/>
  <c r="L101"/>
  <c r="K100"/>
  <c r="J100"/>
  <c r="L100"/>
  <c r="K99"/>
  <c r="J99"/>
  <c r="L99"/>
  <c r="K98"/>
  <c r="J98"/>
  <c r="M98"/>
  <c r="L98"/>
  <c r="K97"/>
  <c r="J97"/>
  <c r="L97"/>
  <c r="K96"/>
  <c r="J96"/>
  <c r="M96"/>
  <c r="L96"/>
  <c r="K95"/>
  <c r="J95"/>
  <c r="L95"/>
  <c r="K94"/>
  <c r="J94"/>
  <c r="M94"/>
  <c r="L94"/>
  <c r="K93"/>
  <c r="J93"/>
  <c r="L93"/>
  <c r="K92"/>
  <c r="J92"/>
  <c r="M92"/>
  <c r="L92"/>
  <c r="S89"/>
  <c r="E15" i="16" s="1"/>
  <c r="V89" i="17"/>
  <c r="V121" s="1"/>
  <c r="F17" i="16" s="1"/>
  <c r="K88" i="17"/>
  <c r="J88"/>
  <c r="M88"/>
  <c r="L88"/>
  <c r="K87"/>
  <c r="J87"/>
  <c r="L87"/>
  <c r="K86"/>
  <c r="J86"/>
  <c r="M86"/>
  <c r="L86"/>
  <c r="K85"/>
  <c r="J85"/>
  <c r="L85"/>
  <c r="K84"/>
  <c r="J84"/>
  <c r="L84"/>
  <c r="K83"/>
  <c r="J83"/>
  <c r="M83"/>
  <c r="L83"/>
  <c r="K82"/>
  <c r="J82"/>
  <c r="L82"/>
  <c r="K81"/>
  <c r="J81"/>
  <c r="M81"/>
  <c r="L81"/>
  <c r="K80"/>
  <c r="J80"/>
  <c r="L80"/>
  <c r="K79"/>
  <c r="J79"/>
  <c r="M79"/>
  <c r="L79"/>
  <c r="K78"/>
  <c r="J78"/>
  <c r="L78"/>
  <c r="K77"/>
  <c r="J77"/>
  <c r="M77"/>
  <c r="L77"/>
  <c r="K76"/>
  <c r="J76"/>
  <c r="L76"/>
  <c r="K75"/>
  <c r="J75"/>
  <c r="M75"/>
  <c r="L75"/>
  <c r="K74"/>
  <c r="J74"/>
  <c r="L74"/>
  <c r="K73"/>
  <c r="J73"/>
  <c r="M73"/>
  <c r="L73"/>
  <c r="K72"/>
  <c r="J72"/>
  <c r="L72"/>
  <c r="K71"/>
  <c r="J71"/>
  <c r="L71"/>
  <c r="K70"/>
  <c r="J70"/>
  <c r="L70"/>
  <c r="K69"/>
  <c r="J69"/>
  <c r="M69"/>
  <c r="L69"/>
  <c r="K68"/>
  <c r="J68"/>
  <c r="L68"/>
  <c r="K67"/>
  <c r="J67"/>
  <c r="L67"/>
  <c r="K66"/>
  <c r="J66"/>
  <c r="M66"/>
  <c r="L66"/>
  <c r="K65"/>
  <c r="J65"/>
  <c r="L65"/>
  <c r="K64"/>
  <c r="J64"/>
  <c r="L64"/>
  <c r="K63"/>
  <c r="J63"/>
  <c r="M63"/>
  <c r="L63"/>
  <c r="K62"/>
  <c r="J62"/>
  <c r="L62"/>
  <c r="K61"/>
  <c r="J61"/>
  <c r="M61"/>
  <c r="L61"/>
  <c r="K60"/>
  <c r="J60"/>
  <c r="L60"/>
  <c r="K59"/>
  <c r="J59"/>
  <c r="M59"/>
  <c r="L59"/>
  <c r="K58"/>
  <c r="J58"/>
  <c r="L58"/>
  <c r="K57"/>
  <c r="J57"/>
  <c r="L57"/>
  <c r="K56"/>
  <c r="J56"/>
  <c r="L56"/>
  <c r="K55"/>
  <c r="J55"/>
  <c r="M55"/>
  <c r="L55"/>
  <c r="K54"/>
  <c r="J54"/>
  <c r="M54"/>
  <c r="L54"/>
  <c r="K53"/>
  <c r="J53"/>
  <c r="L53"/>
  <c r="K52"/>
  <c r="J52"/>
  <c r="M52"/>
  <c r="L52"/>
  <c r="K51"/>
  <c r="J51"/>
  <c r="L51"/>
  <c r="K50"/>
  <c r="J50"/>
  <c r="M50"/>
  <c r="L50"/>
  <c r="K49"/>
  <c r="J49"/>
  <c r="L49"/>
  <c r="K48"/>
  <c r="J48"/>
  <c r="M48"/>
  <c r="L48"/>
  <c r="K47"/>
  <c r="J47"/>
  <c r="L47"/>
  <c r="K46"/>
  <c r="J46"/>
  <c r="M46"/>
  <c r="L46"/>
  <c r="K45"/>
  <c r="J45"/>
  <c r="L45"/>
  <c r="K44"/>
  <c r="J44"/>
  <c r="L44"/>
  <c r="K43"/>
  <c r="J43"/>
  <c r="M43"/>
  <c r="L43"/>
  <c r="K42"/>
  <c r="J42"/>
  <c r="L42"/>
  <c r="K41"/>
  <c r="J41"/>
  <c r="M41"/>
  <c r="L41"/>
  <c r="K40"/>
  <c r="J40"/>
  <c r="L40"/>
  <c r="K39"/>
  <c r="J39"/>
  <c r="M39"/>
  <c r="L39"/>
  <c r="K38"/>
  <c r="J38"/>
  <c r="L38"/>
  <c r="K37"/>
  <c r="J37"/>
  <c r="M37"/>
  <c r="K36"/>
  <c r="J36"/>
  <c r="L36"/>
  <c r="K35"/>
  <c r="J35"/>
  <c r="M35"/>
  <c r="L35"/>
  <c r="K34"/>
  <c r="J34"/>
  <c r="L34"/>
  <c r="K33"/>
  <c r="J33"/>
  <c r="M33"/>
  <c r="L33"/>
  <c r="K32"/>
  <c r="J32"/>
  <c r="L32"/>
  <c r="K31"/>
  <c r="J31"/>
  <c r="M31"/>
  <c r="L31"/>
  <c r="K30"/>
  <c r="J30"/>
  <c r="L30"/>
  <c r="K29"/>
  <c r="J29"/>
  <c r="M29"/>
  <c r="L29"/>
  <c r="K28"/>
  <c r="J28"/>
  <c r="L28"/>
  <c r="K27"/>
  <c r="J27"/>
  <c r="M27"/>
  <c r="L27"/>
  <c r="K26"/>
  <c r="J26"/>
  <c r="L26"/>
  <c r="K25"/>
  <c r="J25"/>
  <c r="L25"/>
  <c r="K24"/>
  <c r="J24"/>
  <c r="M24"/>
  <c r="L24"/>
  <c r="K23"/>
  <c r="J23"/>
  <c r="L23"/>
  <c r="K22"/>
  <c r="J22"/>
  <c r="L22"/>
  <c r="K21"/>
  <c r="J21"/>
  <c r="M21"/>
  <c r="L21"/>
  <c r="S15"/>
  <c r="S17" s="1"/>
  <c r="E12" i="16" s="1"/>
  <c r="V15" i="17"/>
  <c r="K14"/>
  <c r="J14"/>
  <c r="M14"/>
  <c r="L14"/>
  <c r="K13"/>
  <c r="J13"/>
  <c r="M13"/>
  <c r="L13"/>
  <c r="K12"/>
  <c r="J12"/>
  <c r="M12"/>
  <c r="L12"/>
  <c r="K11"/>
  <c r="K122" s="1"/>
  <c r="J11"/>
  <c r="M11"/>
  <c r="J20" i="15"/>
  <c r="J17" i="12"/>
  <c r="E9" i="1" s="1"/>
  <c r="K9"/>
  <c r="I30" i="12"/>
  <c r="J30" s="1"/>
  <c r="Z48" i="14"/>
  <c r="S45"/>
  <c r="E11" i="13" s="1"/>
  <c r="V45" i="14"/>
  <c r="K44"/>
  <c r="J44"/>
  <c r="M44"/>
  <c r="L44"/>
  <c r="I44"/>
  <c r="K43"/>
  <c r="J43"/>
  <c r="M43"/>
  <c r="L43"/>
  <c r="I43"/>
  <c r="K42"/>
  <c r="J42"/>
  <c r="M42"/>
  <c r="L42"/>
  <c r="I42"/>
  <c r="K41"/>
  <c r="J41"/>
  <c r="M41"/>
  <c r="L41"/>
  <c r="I41"/>
  <c r="K40"/>
  <c r="J40"/>
  <c r="M40"/>
  <c r="L40"/>
  <c r="I40"/>
  <c r="K39"/>
  <c r="J39"/>
  <c r="M39"/>
  <c r="L39"/>
  <c r="I39"/>
  <c r="K38"/>
  <c r="J38"/>
  <c r="M38"/>
  <c r="L38"/>
  <c r="I38"/>
  <c r="K37"/>
  <c r="J37"/>
  <c r="M37"/>
  <c r="L37"/>
  <c r="I37"/>
  <c r="K36"/>
  <c r="J36"/>
  <c r="M36"/>
  <c r="L36"/>
  <c r="I36"/>
  <c r="K35"/>
  <c r="J35"/>
  <c r="M35"/>
  <c r="L35"/>
  <c r="I35"/>
  <c r="K34"/>
  <c r="J34"/>
  <c r="M34"/>
  <c r="L34"/>
  <c r="I34"/>
  <c r="K33"/>
  <c r="J33"/>
  <c r="M33"/>
  <c r="L33"/>
  <c r="I33"/>
  <c r="K32"/>
  <c r="J32"/>
  <c r="M32"/>
  <c r="L32"/>
  <c r="I32"/>
  <c r="K31"/>
  <c r="J31"/>
  <c r="M31"/>
  <c r="L31"/>
  <c r="I31"/>
  <c r="K30"/>
  <c r="J30"/>
  <c r="M30"/>
  <c r="L30"/>
  <c r="I30"/>
  <c r="K29"/>
  <c r="J29"/>
  <c r="M29"/>
  <c r="L29"/>
  <c r="I29"/>
  <c r="K28"/>
  <c r="J28"/>
  <c r="M28"/>
  <c r="L28"/>
  <c r="I28"/>
  <c r="K27"/>
  <c r="J27"/>
  <c r="M27"/>
  <c r="L27"/>
  <c r="I27"/>
  <c r="K26"/>
  <c r="J26"/>
  <c r="M26"/>
  <c r="L26"/>
  <c r="I26"/>
  <c r="K25"/>
  <c r="J25"/>
  <c r="M25"/>
  <c r="L25"/>
  <c r="I25"/>
  <c r="K24"/>
  <c r="J24"/>
  <c r="M24"/>
  <c r="L24"/>
  <c r="I24"/>
  <c r="K23"/>
  <c r="J23"/>
  <c r="M23"/>
  <c r="L23"/>
  <c r="I23"/>
  <c r="K22"/>
  <c r="J22"/>
  <c r="M22"/>
  <c r="L22"/>
  <c r="I22"/>
  <c r="K21"/>
  <c r="J21"/>
  <c r="M21"/>
  <c r="L21"/>
  <c r="I21"/>
  <c r="K20"/>
  <c r="J20"/>
  <c r="M20"/>
  <c r="L20"/>
  <c r="I20"/>
  <c r="K19"/>
  <c r="J19"/>
  <c r="M19"/>
  <c r="L19"/>
  <c r="I19"/>
  <c r="K18"/>
  <c r="J18"/>
  <c r="M18"/>
  <c r="L18"/>
  <c r="I18"/>
  <c r="K17"/>
  <c r="J17"/>
  <c r="M17"/>
  <c r="L17"/>
  <c r="I17"/>
  <c r="K16"/>
  <c r="J16"/>
  <c r="M16"/>
  <c r="L16"/>
  <c r="I16"/>
  <c r="K15"/>
  <c r="J15"/>
  <c r="M15"/>
  <c r="L15"/>
  <c r="I15"/>
  <c r="K14"/>
  <c r="J14"/>
  <c r="M14"/>
  <c r="L14"/>
  <c r="I14"/>
  <c r="K13"/>
  <c r="J13"/>
  <c r="M13"/>
  <c r="L13"/>
  <c r="I13"/>
  <c r="K12"/>
  <c r="J12"/>
  <c r="M12"/>
  <c r="L12"/>
  <c r="I12"/>
  <c r="K11"/>
  <c r="K48" s="1"/>
  <c r="J11"/>
  <c r="M11"/>
  <c r="L11"/>
  <c r="I11"/>
  <c r="J20" i="12"/>
  <c r="J17" i="9"/>
  <c r="E8" i="1" s="1"/>
  <c r="K8"/>
  <c r="I30" i="9"/>
  <c r="J30" s="1"/>
  <c r="Z100" i="11"/>
  <c r="V97"/>
  <c r="F14" i="10" s="1"/>
  <c r="K96" i="11"/>
  <c r="J96"/>
  <c r="M96"/>
  <c r="L96"/>
  <c r="I96"/>
  <c r="K95"/>
  <c r="J95"/>
  <c r="M95"/>
  <c r="L95"/>
  <c r="I95"/>
  <c r="K94"/>
  <c r="J94"/>
  <c r="M94"/>
  <c r="L94"/>
  <c r="I94"/>
  <c r="K93"/>
  <c r="J93"/>
  <c r="M93"/>
  <c r="L93"/>
  <c r="I93"/>
  <c r="K92"/>
  <c r="J92"/>
  <c r="S92"/>
  <c r="M92"/>
  <c r="L92"/>
  <c r="I92"/>
  <c r="K91"/>
  <c r="J91"/>
  <c r="S91"/>
  <c r="M91"/>
  <c r="L91"/>
  <c r="I91"/>
  <c r="K90"/>
  <c r="J90"/>
  <c r="S90"/>
  <c r="M90"/>
  <c r="L90"/>
  <c r="I90"/>
  <c r="K89"/>
  <c r="J89"/>
  <c r="M89"/>
  <c r="L89"/>
  <c r="I89"/>
  <c r="K88"/>
  <c r="J88"/>
  <c r="S88"/>
  <c r="M88"/>
  <c r="L88"/>
  <c r="I88"/>
  <c r="K87"/>
  <c r="J87"/>
  <c r="S87"/>
  <c r="M87"/>
  <c r="L87"/>
  <c r="I87"/>
  <c r="K86"/>
  <c r="J86"/>
  <c r="M86"/>
  <c r="L86"/>
  <c r="I86"/>
  <c r="K85"/>
  <c r="J85"/>
  <c r="M85"/>
  <c r="L85"/>
  <c r="I85"/>
  <c r="K84"/>
  <c r="J84"/>
  <c r="M84"/>
  <c r="L84"/>
  <c r="I84"/>
  <c r="K83"/>
  <c r="J83"/>
  <c r="M83"/>
  <c r="L83"/>
  <c r="I83"/>
  <c r="K82"/>
  <c r="J82"/>
  <c r="M82"/>
  <c r="L82"/>
  <c r="I82"/>
  <c r="K81"/>
  <c r="J81"/>
  <c r="M81"/>
  <c r="L81"/>
  <c r="I81"/>
  <c r="K80"/>
  <c r="J80"/>
  <c r="M80"/>
  <c r="L80"/>
  <c r="I80"/>
  <c r="K79"/>
  <c r="J79"/>
  <c r="M79"/>
  <c r="L79"/>
  <c r="I79"/>
  <c r="K78"/>
  <c r="J78"/>
  <c r="M78"/>
  <c r="L78"/>
  <c r="I78"/>
  <c r="K77"/>
  <c r="J77"/>
  <c r="M77"/>
  <c r="L77"/>
  <c r="I77"/>
  <c r="K76"/>
  <c r="J76"/>
  <c r="M76"/>
  <c r="L76"/>
  <c r="I76"/>
  <c r="K75"/>
  <c r="J75"/>
  <c r="M75"/>
  <c r="L75"/>
  <c r="I75"/>
  <c r="K74"/>
  <c r="J74"/>
  <c r="M74"/>
  <c r="L74"/>
  <c r="I74"/>
  <c r="K73"/>
  <c r="J73"/>
  <c r="M73"/>
  <c r="L73"/>
  <c r="I73"/>
  <c r="K72"/>
  <c r="J72"/>
  <c r="M72"/>
  <c r="L72"/>
  <c r="I72"/>
  <c r="K71"/>
  <c r="J71"/>
  <c r="M71"/>
  <c r="L71"/>
  <c r="I71"/>
  <c r="K70"/>
  <c r="J70"/>
  <c r="M70"/>
  <c r="L70"/>
  <c r="I70"/>
  <c r="K69"/>
  <c r="J69"/>
  <c r="M69"/>
  <c r="L69"/>
  <c r="I69"/>
  <c r="K68"/>
  <c r="J68"/>
  <c r="M68"/>
  <c r="L68"/>
  <c r="I68"/>
  <c r="K67"/>
  <c r="J67"/>
  <c r="M67"/>
  <c r="L67"/>
  <c r="I67"/>
  <c r="K66"/>
  <c r="J66"/>
  <c r="S66"/>
  <c r="S97" s="1"/>
  <c r="E14" i="10" s="1"/>
  <c r="M66" i="11"/>
  <c r="L66"/>
  <c r="I66"/>
  <c r="I97" s="1"/>
  <c r="D14" i="10" s="1"/>
  <c r="F13"/>
  <c r="S63" i="11"/>
  <c r="E13" i="10" s="1"/>
  <c r="V63" i="11"/>
  <c r="K62"/>
  <c r="J62"/>
  <c r="M62"/>
  <c r="L62"/>
  <c r="I62"/>
  <c r="K61"/>
  <c r="J61"/>
  <c r="M61"/>
  <c r="L61"/>
  <c r="I61"/>
  <c r="K60"/>
  <c r="J60"/>
  <c r="M60"/>
  <c r="L60"/>
  <c r="I60"/>
  <c r="K59"/>
  <c r="J59"/>
  <c r="M59"/>
  <c r="L59"/>
  <c r="I59"/>
  <c r="K58"/>
  <c r="J58"/>
  <c r="M58"/>
  <c r="L58"/>
  <c r="I58"/>
  <c r="K57"/>
  <c r="J57"/>
  <c r="M57"/>
  <c r="L57"/>
  <c r="I57"/>
  <c r="K56"/>
  <c r="J56"/>
  <c r="M56"/>
  <c r="L56"/>
  <c r="I56"/>
  <c r="K55"/>
  <c r="J55"/>
  <c r="M55"/>
  <c r="L55"/>
  <c r="I55"/>
  <c r="K54"/>
  <c r="J54"/>
  <c r="M54"/>
  <c r="L54"/>
  <c r="I54"/>
  <c r="K53"/>
  <c r="J53"/>
  <c r="M53"/>
  <c r="L53"/>
  <c r="I53"/>
  <c r="K52"/>
  <c r="J52"/>
  <c r="M52"/>
  <c r="L52"/>
  <c r="I52"/>
  <c r="K51"/>
  <c r="J51"/>
  <c r="M51"/>
  <c r="L51"/>
  <c r="I51"/>
  <c r="K50"/>
  <c r="J50"/>
  <c r="M50"/>
  <c r="L50"/>
  <c r="I50"/>
  <c r="K49"/>
  <c r="J49"/>
  <c r="M49"/>
  <c r="L49"/>
  <c r="I49"/>
  <c r="K48"/>
  <c r="J48"/>
  <c r="M48"/>
  <c r="L48"/>
  <c r="I48"/>
  <c r="K47"/>
  <c r="J47"/>
  <c r="M47"/>
  <c r="L47"/>
  <c r="I47"/>
  <c r="K46"/>
  <c r="J46"/>
  <c r="M46"/>
  <c r="L46"/>
  <c r="I46"/>
  <c r="K45"/>
  <c r="J45"/>
  <c r="M45"/>
  <c r="L45"/>
  <c r="I45"/>
  <c r="K44"/>
  <c r="J44"/>
  <c r="M44"/>
  <c r="L44"/>
  <c r="I44"/>
  <c r="K43"/>
  <c r="J43"/>
  <c r="M43"/>
  <c r="L43"/>
  <c r="I43"/>
  <c r="K42"/>
  <c r="J42"/>
  <c r="M42"/>
  <c r="L42"/>
  <c r="I42"/>
  <c r="K41"/>
  <c r="J41"/>
  <c r="M41"/>
  <c r="L41"/>
  <c r="I41"/>
  <c r="K40"/>
  <c r="J40"/>
  <c r="M40"/>
  <c r="L40"/>
  <c r="I40"/>
  <c r="I63" s="1"/>
  <c r="D13" i="10" s="1"/>
  <c r="F12"/>
  <c r="S37" i="11"/>
  <c r="E12" i="10" s="1"/>
  <c r="V37" i="11"/>
  <c r="K36"/>
  <c r="J36"/>
  <c r="M36"/>
  <c r="L36"/>
  <c r="I36"/>
  <c r="K35"/>
  <c r="J35"/>
  <c r="M35"/>
  <c r="L35"/>
  <c r="I35"/>
  <c r="K34"/>
  <c r="J34"/>
  <c r="M34"/>
  <c r="L34"/>
  <c r="I34"/>
  <c r="K33"/>
  <c r="J33"/>
  <c r="M33"/>
  <c r="L33"/>
  <c r="I33"/>
  <c r="K32"/>
  <c r="J32"/>
  <c r="M32"/>
  <c r="L32"/>
  <c r="I32"/>
  <c r="K31"/>
  <c r="J31"/>
  <c r="M31"/>
  <c r="L31"/>
  <c r="I31"/>
  <c r="K30"/>
  <c r="J30"/>
  <c r="M30"/>
  <c r="L30"/>
  <c r="I30"/>
  <c r="K29"/>
  <c r="J29"/>
  <c r="M29"/>
  <c r="L29"/>
  <c r="I29"/>
  <c r="K28"/>
  <c r="J28"/>
  <c r="M28"/>
  <c r="L28"/>
  <c r="I28"/>
  <c r="K27"/>
  <c r="J27"/>
  <c r="M27"/>
  <c r="L27"/>
  <c r="I27"/>
  <c r="K26"/>
  <c r="J26"/>
  <c r="M26"/>
  <c r="L26"/>
  <c r="I26"/>
  <c r="K25"/>
  <c r="J25"/>
  <c r="M25"/>
  <c r="L25"/>
  <c r="I25"/>
  <c r="K24"/>
  <c r="J24"/>
  <c r="M24"/>
  <c r="L24"/>
  <c r="I24"/>
  <c r="K23"/>
  <c r="J23"/>
  <c r="M23"/>
  <c r="L23"/>
  <c r="I23"/>
  <c r="S20"/>
  <c r="E11" i="10" s="1"/>
  <c r="V20" i="11"/>
  <c r="K19"/>
  <c r="J19"/>
  <c r="M19"/>
  <c r="L19"/>
  <c r="I19"/>
  <c r="K18"/>
  <c r="J18"/>
  <c r="M18"/>
  <c r="L18"/>
  <c r="I18"/>
  <c r="K17"/>
  <c r="J17"/>
  <c r="M17"/>
  <c r="L17"/>
  <c r="I17"/>
  <c r="K16"/>
  <c r="J16"/>
  <c r="M16"/>
  <c r="L16"/>
  <c r="I16"/>
  <c r="K15"/>
  <c r="J15"/>
  <c r="M15"/>
  <c r="L15"/>
  <c r="I15"/>
  <c r="K14"/>
  <c r="J14"/>
  <c r="M14"/>
  <c r="L14"/>
  <c r="I14"/>
  <c r="K13"/>
  <c r="J13"/>
  <c r="M13"/>
  <c r="L13"/>
  <c r="I13"/>
  <c r="K12"/>
  <c r="J12"/>
  <c r="M12"/>
  <c r="L12"/>
  <c r="I12"/>
  <c r="K11"/>
  <c r="K100" s="1"/>
  <c r="J11"/>
  <c r="M11"/>
  <c r="L11"/>
  <c r="I11"/>
  <c r="I20" s="1"/>
  <c r="D11" i="10" s="1"/>
  <c r="J20" i="9"/>
  <c r="J17" i="6"/>
  <c r="J20" s="1"/>
  <c r="K7" i="1"/>
  <c r="I30" i="6"/>
  <c r="J30" s="1"/>
  <c r="Z149" i="8"/>
  <c r="V146"/>
  <c r="F28" i="7" s="1"/>
  <c r="K145" i="8"/>
  <c r="J145"/>
  <c r="M145"/>
  <c r="L145"/>
  <c r="I145"/>
  <c r="K144"/>
  <c r="J144"/>
  <c r="M144"/>
  <c r="L144"/>
  <c r="I144"/>
  <c r="K143"/>
  <c r="J143"/>
  <c r="M143"/>
  <c r="L143"/>
  <c r="I143"/>
  <c r="K142"/>
  <c r="J142"/>
  <c r="M142"/>
  <c r="L142"/>
  <c r="I142"/>
  <c r="K141"/>
  <c r="J141"/>
  <c r="M141"/>
  <c r="L141"/>
  <c r="I141"/>
  <c r="K140"/>
  <c r="J140"/>
  <c r="M140"/>
  <c r="L140"/>
  <c r="I140"/>
  <c r="K139"/>
  <c r="J139"/>
  <c r="S139"/>
  <c r="S146" s="1"/>
  <c r="E28" i="7" s="1"/>
  <c r="M139" i="8"/>
  <c r="L139"/>
  <c r="I139"/>
  <c r="I146" s="1"/>
  <c r="D28" i="7" s="1"/>
  <c r="V136" i="8"/>
  <c r="F27" i="7" s="1"/>
  <c r="K135" i="8"/>
  <c r="J135"/>
  <c r="M135"/>
  <c r="L135"/>
  <c r="I135"/>
  <c r="K134"/>
  <c r="J134"/>
  <c r="S134"/>
  <c r="S136" s="1"/>
  <c r="E27" i="7" s="1"/>
  <c r="M134" i="8"/>
  <c r="M136" s="1"/>
  <c r="C27" i="7" s="1"/>
  <c r="L134" i="8"/>
  <c r="I134"/>
  <c r="I136" s="1"/>
  <c r="D27" i="7" s="1"/>
  <c r="V131" i="8"/>
  <c r="F26" i="7" s="1"/>
  <c r="K130" i="8"/>
  <c r="J130"/>
  <c r="M130"/>
  <c r="L130"/>
  <c r="I130"/>
  <c r="K129"/>
  <c r="J129"/>
  <c r="S129"/>
  <c r="M129"/>
  <c r="L129"/>
  <c r="I129"/>
  <c r="K128"/>
  <c r="J128"/>
  <c r="S128"/>
  <c r="S131" s="1"/>
  <c r="E26" i="7" s="1"/>
  <c r="M128" i="8"/>
  <c r="M131" s="1"/>
  <c r="C26" i="7" s="1"/>
  <c r="L128" i="8"/>
  <c r="L131" s="1"/>
  <c r="B26" i="7" s="1"/>
  <c r="I128" i="8"/>
  <c r="I131" s="1"/>
  <c r="D26" i="7" s="1"/>
  <c r="V125" i="8"/>
  <c r="F25" i="7" s="1"/>
  <c r="K124" i="8"/>
  <c r="J124"/>
  <c r="S124"/>
  <c r="M124"/>
  <c r="L124"/>
  <c r="I124"/>
  <c r="K123"/>
  <c r="J123"/>
  <c r="S123"/>
  <c r="M123"/>
  <c r="L123"/>
  <c r="I123"/>
  <c r="K122"/>
  <c r="J122"/>
  <c r="S122"/>
  <c r="M122"/>
  <c r="L122"/>
  <c r="I122"/>
  <c r="K121"/>
  <c r="J121"/>
  <c r="M121"/>
  <c r="L121"/>
  <c r="I121"/>
  <c r="K120"/>
  <c r="J120"/>
  <c r="S120"/>
  <c r="S125" s="1"/>
  <c r="E25" i="7" s="1"/>
  <c r="M120" i="8"/>
  <c r="M125" s="1"/>
  <c r="C25" i="7" s="1"/>
  <c r="L120" i="8"/>
  <c r="I120"/>
  <c r="F24" i="7"/>
  <c r="V117" i="8"/>
  <c r="K116"/>
  <c r="J116"/>
  <c r="S116"/>
  <c r="M116"/>
  <c r="L116"/>
  <c r="I116"/>
  <c r="K115"/>
  <c r="J115"/>
  <c r="M115"/>
  <c r="L115"/>
  <c r="I115"/>
  <c r="K114"/>
  <c r="J114"/>
  <c r="S114"/>
  <c r="S117" s="1"/>
  <c r="E24" i="7" s="1"/>
  <c r="M114" i="8"/>
  <c r="L114"/>
  <c r="I114"/>
  <c r="K113"/>
  <c r="J113"/>
  <c r="S113"/>
  <c r="M113"/>
  <c r="L113"/>
  <c r="I113"/>
  <c r="K112"/>
  <c r="J112"/>
  <c r="M112"/>
  <c r="L112"/>
  <c r="I112"/>
  <c r="K111"/>
  <c r="J111"/>
  <c r="S111"/>
  <c r="M111"/>
  <c r="L111"/>
  <c r="I111"/>
  <c r="K110"/>
  <c r="J110"/>
  <c r="S110"/>
  <c r="M110"/>
  <c r="L110"/>
  <c r="I110"/>
  <c r="F23" i="7"/>
  <c r="V107" i="8"/>
  <c r="K106"/>
  <c r="J106"/>
  <c r="M106"/>
  <c r="L106"/>
  <c r="I106"/>
  <c r="K105"/>
  <c r="J105"/>
  <c r="S105"/>
  <c r="M105"/>
  <c r="L105"/>
  <c r="I105"/>
  <c r="K104"/>
  <c r="J104"/>
  <c r="S104"/>
  <c r="S107" s="1"/>
  <c r="E23" i="7" s="1"/>
  <c r="M104" i="8"/>
  <c r="M107" s="1"/>
  <c r="C23" i="7" s="1"/>
  <c r="L104" i="8"/>
  <c r="I104"/>
  <c r="I107" s="1"/>
  <c r="D23" i="7" s="1"/>
  <c r="V101" i="8"/>
  <c r="F22" i="7" s="1"/>
  <c r="K100" i="8"/>
  <c r="J100"/>
  <c r="M100"/>
  <c r="L100"/>
  <c r="I100"/>
  <c r="K99"/>
  <c r="J99"/>
  <c r="M99"/>
  <c r="I99"/>
  <c r="V96"/>
  <c r="F21" i="7" s="1"/>
  <c r="K95" i="8"/>
  <c r="J95"/>
  <c r="M95"/>
  <c r="L95"/>
  <c r="I95"/>
  <c r="K94"/>
  <c r="J94"/>
  <c r="M94"/>
  <c r="L94"/>
  <c r="I94"/>
  <c r="K93"/>
  <c r="J93"/>
  <c r="S93"/>
  <c r="S96" s="1"/>
  <c r="E21" i="7" s="1"/>
  <c r="M93" i="8"/>
  <c r="L93"/>
  <c r="I93"/>
  <c r="K92"/>
  <c r="J92"/>
  <c r="M92"/>
  <c r="L92"/>
  <c r="I92"/>
  <c r="K91"/>
  <c r="J91"/>
  <c r="M91"/>
  <c r="L91"/>
  <c r="I91"/>
  <c r="K90"/>
  <c r="J90"/>
  <c r="M90"/>
  <c r="M96" s="1"/>
  <c r="C21" i="7" s="1"/>
  <c r="L90" i="8"/>
  <c r="I90"/>
  <c r="V87"/>
  <c r="F20" i="7" s="1"/>
  <c r="K86" i="8"/>
  <c r="J86"/>
  <c r="S86"/>
  <c r="M86"/>
  <c r="L86"/>
  <c r="I86"/>
  <c r="K85"/>
  <c r="J85"/>
  <c r="M85"/>
  <c r="L85"/>
  <c r="I85"/>
  <c r="K84"/>
  <c r="J84"/>
  <c r="S84"/>
  <c r="M84"/>
  <c r="L84"/>
  <c r="I84"/>
  <c r="K83"/>
  <c r="J83"/>
  <c r="S83"/>
  <c r="M83"/>
  <c r="L83"/>
  <c r="I83"/>
  <c r="K82"/>
  <c r="J82"/>
  <c r="S82"/>
  <c r="S87" s="1"/>
  <c r="E20" i="7" s="1"/>
  <c r="M82" i="8"/>
  <c r="M87" s="1"/>
  <c r="C20" i="7" s="1"/>
  <c r="L82" i="8"/>
  <c r="I82"/>
  <c r="S79"/>
  <c r="E19" i="7" s="1"/>
  <c r="V79" i="8"/>
  <c r="F19" i="7" s="1"/>
  <c r="K78" i="8"/>
  <c r="J78"/>
  <c r="M78"/>
  <c r="L78"/>
  <c r="I78"/>
  <c r="K77"/>
  <c r="J77"/>
  <c r="S77"/>
  <c r="M77"/>
  <c r="L77"/>
  <c r="I77"/>
  <c r="K76"/>
  <c r="J76"/>
  <c r="M76"/>
  <c r="L76"/>
  <c r="I76"/>
  <c r="K75"/>
  <c r="J75"/>
  <c r="M75"/>
  <c r="M79" s="1"/>
  <c r="C19" i="7" s="1"/>
  <c r="L75" i="8"/>
  <c r="I75"/>
  <c r="F18" i="7"/>
  <c r="V72" i="8"/>
  <c r="K71"/>
  <c r="J71"/>
  <c r="S71"/>
  <c r="M71"/>
  <c r="L71"/>
  <c r="I71"/>
  <c r="K70"/>
  <c r="J70"/>
  <c r="M70"/>
  <c r="L70"/>
  <c r="I70"/>
  <c r="K69"/>
  <c r="J69"/>
  <c r="S69"/>
  <c r="M69"/>
  <c r="L69"/>
  <c r="I69"/>
  <c r="K68"/>
  <c r="J68"/>
  <c r="M68"/>
  <c r="L68"/>
  <c r="I68"/>
  <c r="K67"/>
  <c r="J67"/>
  <c r="S67"/>
  <c r="M67"/>
  <c r="M72" s="1"/>
  <c r="C18" i="7" s="1"/>
  <c r="L67" i="8"/>
  <c r="I67"/>
  <c r="K66"/>
  <c r="J66"/>
  <c r="M66"/>
  <c r="L66"/>
  <c r="I66"/>
  <c r="F14" i="7"/>
  <c r="S60" i="8"/>
  <c r="E14" i="7" s="1"/>
  <c r="V60" i="8"/>
  <c r="K59"/>
  <c r="J59"/>
  <c r="M59"/>
  <c r="M60" s="1"/>
  <c r="C14" i="7" s="1"/>
  <c r="L59" i="8"/>
  <c r="L60" s="1"/>
  <c r="B14" i="7" s="1"/>
  <c r="I59" i="8"/>
  <c r="I60" s="1"/>
  <c r="D14" i="7" s="1"/>
  <c r="K55" i="8"/>
  <c r="J55"/>
  <c r="V55"/>
  <c r="M55"/>
  <c r="L55"/>
  <c r="I55"/>
  <c r="K54"/>
  <c r="J54"/>
  <c r="V54"/>
  <c r="M54"/>
  <c r="L54"/>
  <c r="I54"/>
  <c r="K53"/>
  <c r="J53"/>
  <c r="V53"/>
  <c r="M53"/>
  <c r="L53"/>
  <c r="I53"/>
  <c r="K52"/>
  <c r="J52"/>
  <c r="V52"/>
  <c r="M52"/>
  <c r="L52"/>
  <c r="I52"/>
  <c r="K51"/>
  <c r="J51"/>
  <c r="V51"/>
  <c r="M51"/>
  <c r="L51"/>
  <c r="I51"/>
  <c r="K50"/>
  <c r="J50"/>
  <c r="V50"/>
  <c r="M50"/>
  <c r="L50"/>
  <c r="I50"/>
  <c r="K49"/>
  <c r="J49"/>
  <c r="S49"/>
  <c r="M49"/>
  <c r="L49"/>
  <c r="I49"/>
  <c r="K48"/>
  <c r="J48"/>
  <c r="M48"/>
  <c r="L48"/>
  <c r="I48"/>
  <c r="K47"/>
  <c r="J47"/>
  <c r="M47"/>
  <c r="L47"/>
  <c r="I47"/>
  <c r="K46"/>
  <c r="J46"/>
  <c r="M46"/>
  <c r="L46"/>
  <c r="I46"/>
  <c r="K45"/>
  <c r="J45"/>
  <c r="M45"/>
  <c r="L45"/>
  <c r="I45"/>
  <c r="K44"/>
  <c r="J44"/>
  <c r="S44"/>
  <c r="M44"/>
  <c r="L44"/>
  <c r="I44"/>
  <c r="K43"/>
  <c r="J43"/>
  <c r="V43"/>
  <c r="M43"/>
  <c r="L43"/>
  <c r="I43"/>
  <c r="K42"/>
  <c r="J42"/>
  <c r="V42"/>
  <c r="S42"/>
  <c r="S56" s="1"/>
  <c r="E13" i="7" s="1"/>
  <c r="M42" i="8"/>
  <c r="L42"/>
  <c r="I42"/>
  <c r="K41"/>
  <c r="J41"/>
  <c r="M41"/>
  <c r="L41"/>
  <c r="I41"/>
  <c r="K40"/>
  <c r="J40"/>
  <c r="V40"/>
  <c r="M40"/>
  <c r="L40"/>
  <c r="I40"/>
  <c r="K39"/>
  <c r="J39"/>
  <c r="V39"/>
  <c r="M39"/>
  <c r="L39"/>
  <c r="I39"/>
  <c r="K38"/>
  <c r="J38"/>
  <c r="V38"/>
  <c r="M38"/>
  <c r="L38"/>
  <c r="I38"/>
  <c r="K37"/>
  <c r="J37"/>
  <c r="V37"/>
  <c r="V56" s="1"/>
  <c r="F13" i="7" s="1"/>
  <c r="M37" i="8"/>
  <c r="L37"/>
  <c r="I37"/>
  <c r="F12" i="7"/>
  <c r="V34" i="8"/>
  <c r="K33"/>
  <c r="J33"/>
  <c r="M33"/>
  <c r="L33"/>
  <c r="I33"/>
  <c r="K32"/>
  <c r="J32"/>
  <c r="S32"/>
  <c r="M32"/>
  <c r="L32"/>
  <c r="I32"/>
  <c r="K31"/>
  <c r="J31"/>
  <c r="M31"/>
  <c r="L31"/>
  <c r="I31"/>
  <c r="K30"/>
  <c r="J30"/>
  <c r="S30"/>
  <c r="M30"/>
  <c r="L30"/>
  <c r="I30"/>
  <c r="K29"/>
  <c r="J29"/>
  <c r="S29"/>
  <c r="M29"/>
  <c r="L29"/>
  <c r="I29"/>
  <c r="K28"/>
  <c r="J28"/>
  <c r="S28"/>
  <c r="M28"/>
  <c r="L28"/>
  <c r="I28"/>
  <c r="K27"/>
  <c r="J27"/>
  <c r="S27"/>
  <c r="M27"/>
  <c r="L27"/>
  <c r="I27"/>
  <c r="K26"/>
  <c r="J26"/>
  <c r="S26"/>
  <c r="M26"/>
  <c r="L26"/>
  <c r="I26"/>
  <c r="K25"/>
  <c r="J25"/>
  <c r="M25"/>
  <c r="L25"/>
  <c r="I25"/>
  <c r="K24"/>
  <c r="J24"/>
  <c r="S24"/>
  <c r="M24"/>
  <c r="L24"/>
  <c r="I24"/>
  <c r="K23"/>
  <c r="J23"/>
  <c r="S23"/>
  <c r="M23"/>
  <c r="L23"/>
  <c r="I23"/>
  <c r="K22"/>
  <c r="J22"/>
  <c r="M22"/>
  <c r="M34" s="1"/>
  <c r="C12" i="7" s="1"/>
  <c r="L22" i="8"/>
  <c r="I22"/>
  <c r="K21"/>
  <c r="J21"/>
  <c r="M21"/>
  <c r="L21"/>
  <c r="I21"/>
  <c r="K20"/>
  <c r="J20"/>
  <c r="S20"/>
  <c r="M20"/>
  <c r="L20"/>
  <c r="I20"/>
  <c r="K19"/>
  <c r="J19"/>
  <c r="S19"/>
  <c r="S34" s="1"/>
  <c r="E12" i="7" s="1"/>
  <c r="M19" i="8"/>
  <c r="L19"/>
  <c r="I19"/>
  <c r="K18"/>
  <c r="J18"/>
  <c r="S18"/>
  <c r="M18"/>
  <c r="L18"/>
  <c r="I18"/>
  <c r="V15"/>
  <c r="K14"/>
  <c r="J14"/>
  <c r="S14"/>
  <c r="M14"/>
  <c r="L14"/>
  <c r="I14"/>
  <c r="K13"/>
  <c r="J13"/>
  <c r="S13"/>
  <c r="M13"/>
  <c r="L13"/>
  <c r="I13"/>
  <c r="K12"/>
  <c r="J12"/>
  <c r="S12"/>
  <c r="S15" s="1"/>
  <c r="E11" i="7" s="1"/>
  <c r="M12" i="8"/>
  <c r="L12"/>
  <c r="I12"/>
  <c r="K11"/>
  <c r="K149" s="1"/>
  <c r="J11"/>
  <c r="S11"/>
  <c r="M11"/>
  <c r="L11"/>
  <c r="I11"/>
  <c r="J17" i="3"/>
  <c r="I30"/>
  <c r="J30" s="1"/>
  <c r="F27" i="4"/>
  <c r="E27"/>
  <c r="B27"/>
  <c r="D27"/>
  <c r="F26"/>
  <c r="B26"/>
  <c r="E26"/>
  <c r="C26"/>
  <c r="D26"/>
  <c r="F25"/>
  <c r="C25"/>
  <c r="E25"/>
  <c r="D25"/>
  <c r="F24"/>
  <c r="E24"/>
  <c r="B24"/>
  <c r="D24"/>
  <c r="F23"/>
  <c r="E23"/>
  <c r="B23"/>
  <c r="D23"/>
  <c r="E22"/>
  <c r="F22"/>
  <c r="D22"/>
  <c r="C22"/>
  <c r="B22"/>
  <c r="E21"/>
  <c r="F21"/>
  <c r="C21"/>
  <c r="D21"/>
  <c r="F20"/>
  <c r="B20"/>
  <c r="E20"/>
  <c r="C20"/>
  <c r="D20"/>
  <c r="F19"/>
  <c r="E19"/>
  <c r="C19"/>
  <c r="D19"/>
  <c r="F18"/>
  <c r="F28"/>
  <c r="E18"/>
  <c r="D18"/>
  <c r="E14"/>
  <c r="F14"/>
  <c r="D14"/>
  <c r="C14"/>
  <c r="B14"/>
  <c r="E13"/>
  <c r="F13"/>
  <c r="C13"/>
  <c r="D13"/>
  <c r="F12"/>
  <c r="E12"/>
  <c r="B12"/>
  <c r="D12"/>
  <c r="F11"/>
  <c r="E11"/>
  <c r="E15"/>
  <c r="D11"/>
  <c r="J20" i="3"/>
  <c r="I72" i="8" l="1"/>
  <c r="D18" i="7" s="1"/>
  <c r="L97" i="11"/>
  <c r="B14" i="10" s="1"/>
  <c r="I37" i="11"/>
  <c r="D12" i="10" s="1"/>
  <c r="M37" i="11"/>
  <c r="C12" i="10" s="1"/>
  <c r="L12" i="20"/>
  <c r="B11" i="19" s="1"/>
  <c r="I114" i="17"/>
  <c r="I113"/>
  <c r="I109"/>
  <c r="I105"/>
  <c r="I102"/>
  <c r="I100"/>
  <c r="I99"/>
  <c r="I97"/>
  <c r="I95"/>
  <c r="L119"/>
  <c r="B16" i="16" s="1"/>
  <c r="I93" i="17"/>
  <c r="I87"/>
  <c r="I85"/>
  <c r="I84"/>
  <c r="I82"/>
  <c r="I80"/>
  <c r="I78"/>
  <c r="I76"/>
  <c r="I74"/>
  <c r="I72"/>
  <c r="I71"/>
  <c r="I70"/>
  <c r="I68"/>
  <c r="I67"/>
  <c r="I65"/>
  <c r="I64"/>
  <c r="I62"/>
  <c r="I60"/>
  <c r="I58"/>
  <c r="I57"/>
  <c r="I56"/>
  <c r="I53"/>
  <c r="I51"/>
  <c r="I49"/>
  <c r="I47"/>
  <c r="I45"/>
  <c r="I44"/>
  <c r="I42"/>
  <c r="I40"/>
  <c r="I38"/>
  <c r="L37"/>
  <c r="I36"/>
  <c r="I34"/>
  <c r="I32"/>
  <c r="I30"/>
  <c r="I28"/>
  <c r="I26"/>
  <c r="I25"/>
  <c r="L89"/>
  <c r="B15" i="16" s="1"/>
  <c r="I23" i="17"/>
  <c r="I22"/>
  <c r="L11"/>
  <c r="V148" i="8"/>
  <c r="F29" i="7" s="1"/>
  <c r="L136" i="8"/>
  <c r="B27" i="7" s="1"/>
  <c r="L146" i="8"/>
  <c r="B28" i="7" s="1"/>
  <c r="I125" i="8"/>
  <c r="D25" i="7" s="1"/>
  <c r="L125" i="8"/>
  <c r="B25" i="7" s="1"/>
  <c r="I117" i="8"/>
  <c r="D24" i="7" s="1"/>
  <c r="L101" i="8"/>
  <c r="B22" i="7" s="1"/>
  <c r="I101" i="8"/>
  <c r="D22" i="7" s="1"/>
  <c r="L87" i="8"/>
  <c r="B20" i="7" s="1"/>
  <c r="I96" i="8"/>
  <c r="D21" i="7" s="1"/>
  <c r="L96" i="8"/>
  <c r="B21" i="7" s="1"/>
  <c r="I87" i="8"/>
  <c r="D20" i="7" s="1"/>
  <c r="I79" i="8"/>
  <c r="D19" i="7" s="1"/>
  <c r="L79" i="8"/>
  <c r="B19" i="7" s="1"/>
  <c r="L56" i="8"/>
  <c r="B13" i="7" s="1"/>
  <c r="I56" i="8"/>
  <c r="D13" i="7" s="1"/>
  <c r="I34" i="8"/>
  <c r="D12" i="7" s="1"/>
  <c r="E7" i="1"/>
  <c r="E12" s="1"/>
  <c r="J17" i="2" s="1"/>
  <c r="J20"/>
  <c r="E12" i="19"/>
  <c r="S32" i="20"/>
  <c r="E18" i="19" s="1"/>
  <c r="I14" i="20"/>
  <c r="D12" i="19" s="1"/>
  <c r="F16" i="18" s="1"/>
  <c r="F11" i="19"/>
  <c r="I29" i="20"/>
  <c r="D15" i="19" s="1"/>
  <c r="M29" i="20"/>
  <c r="C15" i="19" s="1"/>
  <c r="M12" i="20"/>
  <c r="C11" i="19" s="1"/>
  <c r="L29" i="20"/>
  <c r="B15" i="19" s="1"/>
  <c r="F15"/>
  <c r="V14" i="20"/>
  <c r="F12" i="19" s="1"/>
  <c r="I15" i="17"/>
  <c r="D11" i="16" s="1"/>
  <c r="I17" i="17"/>
  <c r="D12" i="16" s="1"/>
  <c r="F16" i="15" s="1"/>
  <c r="S121" i="17"/>
  <c r="E17" i="16" s="1"/>
  <c r="S122" i="17"/>
  <c r="E19" i="16" s="1"/>
  <c r="F11"/>
  <c r="F15"/>
  <c r="M119" i="17"/>
  <c r="C16" i="16" s="1"/>
  <c r="M15" i="17"/>
  <c r="C11" i="16" s="1"/>
  <c r="E11"/>
  <c r="M89" i="17"/>
  <c r="C15" i="16" s="1"/>
  <c r="L15" i="17"/>
  <c r="B11" i="16" s="1"/>
  <c r="V17" i="17"/>
  <c r="F12" i="16" s="1"/>
  <c r="S47" i="14"/>
  <c r="E12" i="13" s="1"/>
  <c r="S48" i="14"/>
  <c r="E14" i="13" s="1"/>
  <c r="I45" i="14"/>
  <c r="D11" i="13" s="1"/>
  <c r="M45" i="14"/>
  <c r="C11" i="13" s="1"/>
  <c r="L45" i="14"/>
  <c r="B11" i="13" s="1"/>
  <c r="F11"/>
  <c r="L47" i="14"/>
  <c r="B12" i="13" s="1"/>
  <c r="D18" i="12" s="1"/>
  <c r="V47" i="14"/>
  <c r="F12" i="13" s="1"/>
  <c r="F11" i="10"/>
  <c r="L37" i="11"/>
  <c r="B12" i="10" s="1"/>
  <c r="M63" i="11"/>
  <c r="C13" i="10" s="1"/>
  <c r="S99" i="11"/>
  <c r="E15" i="10" s="1"/>
  <c r="M20" i="11"/>
  <c r="C11" i="10" s="1"/>
  <c r="L63" i="11"/>
  <c r="B13" i="10" s="1"/>
  <c r="M97" i="11"/>
  <c r="C14" i="10" s="1"/>
  <c r="I99" i="11"/>
  <c r="D15" i="10" s="1"/>
  <c r="F17" i="9" s="1"/>
  <c r="F24" s="1"/>
  <c r="L20" i="11"/>
  <c r="B11" i="10" s="1"/>
  <c r="V99" i="11"/>
  <c r="F15" i="10" s="1"/>
  <c r="S62" i="8"/>
  <c r="E15" i="7" s="1"/>
  <c r="L15" i="8"/>
  <c r="B11" i="7" s="1"/>
  <c r="I15" i="8"/>
  <c r="D11" i="7" s="1"/>
  <c r="L34" i="8"/>
  <c r="B12" i="7" s="1"/>
  <c r="L72" i="8"/>
  <c r="B18" i="7" s="1"/>
  <c r="M101" i="8"/>
  <c r="C22" i="7" s="1"/>
  <c r="L107" i="8"/>
  <c r="B23" i="7" s="1"/>
  <c r="L117" i="8"/>
  <c r="B24" i="7" s="1"/>
  <c r="M146" i="8"/>
  <c r="C28" i="7" s="1"/>
  <c r="S72" i="8"/>
  <c r="E18" i="7" s="1"/>
  <c r="M117" i="8"/>
  <c r="C24" i="7" s="1"/>
  <c r="F11"/>
  <c r="M56" i="8"/>
  <c r="C13" i="7" s="1"/>
  <c r="V62" i="8"/>
  <c r="F15" i="7" s="1"/>
  <c r="M15" i="8"/>
  <c r="C11" i="7" s="1"/>
  <c r="B13" i="4"/>
  <c r="D15"/>
  <c r="E28"/>
  <c r="E30"/>
  <c r="C11"/>
  <c r="B11"/>
  <c r="C12"/>
  <c r="C18"/>
  <c r="B19"/>
  <c r="B21"/>
  <c r="C23"/>
  <c r="C24"/>
  <c r="B25"/>
  <c r="C27"/>
  <c r="D28"/>
  <c r="D30"/>
  <c r="B18"/>
  <c r="F15"/>
  <c r="F17" i="3"/>
  <c r="L121" i="17" l="1"/>
  <c r="B17" i="16" s="1"/>
  <c r="D18" i="15" s="1"/>
  <c r="M62" i="8"/>
  <c r="C15" i="7" s="1"/>
  <c r="E16" i="6" s="1"/>
  <c r="L14" i="20"/>
  <c r="B12" i="19" s="1"/>
  <c r="D16" i="18" s="1"/>
  <c r="H47" i="14"/>
  <c r="M47"/>
  <c r="C12" i="13" s="1"/>
  <c r="E18" i="12" s="1"/>
  <c r="M99" i="11"/>
  <c r="C15" i="10" s="1"/>
  <c r="E17" i="9" s="1"/>
  <c r="L99" i="11"/>
  <c r="B15" i="10" s="1"/>
  <c r="D17" i="9" s="1"/>
  <c r="I119" i="17"/>
  <c r="D16" i="16" s="1"/>
  <c r="I89" i="17"/>
  <c r="D15" i="16" s="1"/>
  <c r="I148" i="8"/>
  <c r="D29" i="7" s="1"/>
  <c r="F17" i="6" s="1"/>
  <c r="F17" i="2" s="1"/>
  <c r="I62" i="8"/>
  <c r="D15" i="7" s="1"/>
  <c r="F16" i="6" s="1"/>
  <c r="L31" i="20"/>
  <c r="V32"/>
  <c r="F18" i="19" s="1"/>
  <c r="M31" i="20"/>
  <c r="C16" i="19" s="1"/>
  <c r="E18" i="18" s="1"/>
  <c r="M14" i="20"/>
  <c r="C12" i="19" s="1"/>
  <c r="E16" i="18" s="1"/>
  <c r="I31" i="20"/>
  <c r="D16" i="19" s="1"/>
  <c r="F18" i="18" s="1"/>
  <c r="M17" i="17"/>
  <c r="V122"/>
  <c r="F19" i="16" s="1"/>
  <c r="M121" i="17"/>
  <c r="C17" i="16" s="1"/>
  <c r="E18" i="15" s="1"/>
  <c r="L17" i="17"/>
  <c r="G47" i="14"/>
  <c r="V48"/>
  <c r="F14" i="13" s="1"/>
  <c r="I47" i="14"/>
  <c r="G48"/>
  <c r="L48"/>
  <c r="B14" i="13" s="1"/>
  <c r="I100" i="11"/>
  <c r="V100"/>
  <c r="F17" i="10" s="1"/>
  <c r="J22" i="9"/>
  <c r="M100" i="11"/>
  <c r="C17" i="10" s="1"/>
  <c r="S100" i="11"/>
  <c r="E17" i="10" s="1"/>
  <c r="F20" i="9"/>
  <c r="J23"/>
  <c r="F23"/>
  <c r="J24"/>
  <c r="F22"/>
  <c r="L62" i="8"/>
  <c r="B15" i="7" s="1"/>
  <c r="D16" i="6" s="1"/>
  <c r="V149" i="8"/>
  <c r="F31" i="7" s="1"/>
  <c r="S148" i="8"/>
  <c r="L148"/>
  <c r="B29" i="7" s="1"/>
  <c r="D17" i="6" s="1"/>
  <c r="M148" i="8"/>
  <c r="C29" i="7" s="1"/>
  <c r="E17" i="6" s="1"/>
  <c r="B28" i="4"/>
  <c r="D17" i="3" s="1"/>
  <c r="C28" i="4"/>
  <c r="E17" i="3" s="1"/>
  <c r="C15" i="4"/>
  <c r="E16" i="3" s="1"/>
  <c r="F30" i="4"/>
  <c r="F16" i="3"/>
  <c r="L100" i="11" l="1"/>
  <c r="B17" i="10" s="1"/>
  <c r="H48" i="14"/>
  <c r="M48"/>
  <c r="C14" i="13" s="1"/>
  <c r="E17" i="2"/>
  <c r="D17" i="10"/>
  <c r="B8" i="1"/>
  <c r="I121" i="17"/>
  <c r="D17" i="16" s="1"/>
  <c r="F18" i="15" s="1"/>
  <c r="J23" s="1"/>
  <c r="E18" i="2"/>
  <c r="I149" i="8"/>
  <c r="B7" i="1" s="1"/>
  <c r="J24" i="6"/>
  <c r="D17" i="2"/>
  <c r="F24" i="6"/>
  <c r="L149" i="8"/>
  <c r="B31" i="7" s="1"/>
  <c r="J22" i="6"/>
  <c r="F23"/>
  <c r="F22"/>
  <c r="D31" i="7"/>
  <c r="J23" i="6"/>
  <c r="F20"/>
  <c r="F24" i="3"/>
  <c r="F16" i="2"/>
  <c r="F20" s="1"/>
  <c r="J24" i="18"/>
  <c r="F24"/>
  <c r="F20"/>
  <c r="F23"/>
  <c r="J22"/>
  <c r="J23"/>
  <c r="F22"/>
  <c r="I32" i="20"/>
  <c r="M32"/>
  <c r="C18" i="19" s="1"/>
  <c r="B16"/>
  <c r="D18" i="18" s="1"/>
  <c r="D18" i="2" s="1"/>
  <c r="L32" i="20"/>
  <c r="B18" i="19" s="1"/>
  <c r="B12" i="16"/>
  <c r="D16" i="15" s="1"/>
  <c r="L122" i="17"/>
  <c r="B19" i="16" s="1"/>
  <c r="C12"/>
  <c r="E16" i="15" s="1"/>
  <c r="E16" i="2" s="1"/>
  <c r="M122" i="17"/>
  <c r="C19" i="16" s="1"/>
  <c r="D12" i="13"/>
  <c r="F18" i="12" s="1"/>
  <c r="I48" i="14"/>
  <c r="J26" i="9"/>
  <c r="E29" i="7"/>
  <c r="S149" i="8"/>
  <c r="E31" i="7" s="1"/>
  <c r="M149" i="8"/>
  <c r="C31" i="7" s="1"/>
  <c r="B15" i="4"/>
  <c r="D16" i="3" s="1"/>
  <c r="B30" i="4"/>
  <c r="C30"/>
  <c r="J22" i="3"/>
  <c r="J23"/>
  <c r="F20"/>
  <c r="F23"/>
  <c r="J24"/>
  <c r="F22"/>
  <c r="D18" i="19" l="1"/>
  <c r="B11" i="1"/>
  <c r="D14" i="13"/>
  <c r="B9" i="1"/>
  <c r="J26" i="18"/>
  <c r="C11" i="1" s="1"/>
  <c r="J24" i="15"/>
  <c r="F24"/>
  <c r="J22"/>
  <c r="F23"/>
  <c r="F18" i="2"/>
  <c r="F20" i="15"/>
  <c r="F22"/>
  <c r="I122" i="17"/>
  <c r="B10" i="1" s="1"/>
  <c r="D16" i="2"/>
  <c r="D19" i="16"/>
  <c r="J26" i="6"/>
  <c r="J28" s="1"/>
  <c r="I29" s="1"/>
  <c r="J29" s="1"/>
  <c r="J31" s="1"/>
  <c r="J28" i="18"/>
  <c r="I29" s="1"/>
  <c r="J29" s="1"/>
  <c r="J31" s="1"/>
  <c r="J28" i="9"/>
  <c r="I29" s="1"/>
  <c r="J29" s="1"/>
  <c r="J31" s="1"/>
  <c r="C8" i="1"/>
  <c r="G8" s="1"/>
  <c r="F22" i="12"/>
  <c r="F24"/>
  <c r="J24"/>
  <c r="J22"/>
  <c r="F20"/>
  <c r="F23"/>
  <c r="J23"/>
  <c r="J23" i="2" s="1"/>
  <c r="J26" i="3"/>
  <c r="J28" s="1"/>
  <c r="G11" i="1" l="1"/>
  <c r="B12"/>
  <c r="F22" i="2"/>
  <c r="J24"/>
  <c r="J22"/>
  <c r="J26" s="1"/>
  <c r="J28" s="1"/>
  <c r="J31" s="1"/>
  <c r="F23"/>
  <c r="F24"/>
  <c r="J26" i="15"/>
  <c r="J28" s="1"/>
  <c r="I29" s="1"/>
  <c r="J29" s="1"/>
  <c r="J31" s="1"/>
  <c r="C7" i="1"/>
  <c r="G7" s="1"/>
  <c r="J26" i="12"/>
  <c r="I29" i="3"/>
  <c r="J29" s="1"/>
  <c r="J31" s="1"/>
  <c r="C10" i="1" l="1"/>
  <c r="G10" s="1"/>
  <c r="J28" i="12"/>
  <c r="I29" s="1"/>
  <c r="J29" s="1"/>
  <c r="J31" s="1"/>
  <c r="C9" i="1"/>
  <c r="G9" l="1"/>
  <c r="G12" s="1"/>
  <c r="C12"/>
  <c r="B13" l="1"/>
  <c r="G13" l="1"/>
  <c r="I29" i="2"/>
  <c r="J29" s="1"/>
  <c r="B14" i="1"/>
  <c r="I30" i="2" l="1"/>
  <c r="J30" s="1"/>
  <c r="G14" i="1"/>
  <c r="G15" s="1"/>
</calcChain>
</file>

<file path=xl/sharedStrings.xml><?xml version="1.0" encoding="utf-8"?>
<sst xmlns="http://schemas.openxmlformats.org/spreadsheetml/2006/main" count="1998" uniqueCount="717">
  <si>
    <t>Rekapitulácia rozpočtu</t>
  </si>
  <si>
    <t>Stavba Stavebné úpravy telocvične pri Základnej škole s materskou školou v Dlhej nad Oravou</t>
  </si>
  <si>
    <t>Názov objektu</t>
  </si>
  <si>
    <t>ZRN</t>
  </si>
  <si>
    <t>VRN</t>
  </si>
  <si>
    <t>HZS</t>
  </si>
  <si>
    <t>Kompl.čin.</t>
  </si>
  <si>
    <t>Ost. náklady</t>
  </si>
  <si>
    <t>Cena</t>
  </si>
  <si>
    <t>Stavebné úpravy telocvične</t>
  </si>
  <si>
    <t>Zdravotechnika</t>
  </si>
  <si>
    <t>Vzduchotechnika</t>
  </si>
  <si>
    <t>Elektroinštalácia</t>
  </si>
  <si>
    <t>Výmena svietidiel - telocvičňa</t>
  </si>
  <si>
    <t>Krycí list rozpočtu</t>
  </si>
  <si>
    <t xml:space="preserve">Miesto:  </t>
  </si>
  <si>
    <t>Objekt Stavebné úpravy telocvične</t>
  </si>
  <si>
    <t xml:space="preserve">Ks: </t>
  </si>
  <si>
    <t xml:space="preserve">Zákazka: </t>
  </si>
  <si>
    <t xml:space="preserve">Spracoval: </t>
  </si>
  <si>
    <t xml:space="preserve">Dňa </t>
  </si>
  <si>
    <t>17. 3. 2021</t>
  </si>
  <si>
    <t>Odberateľ: Obec Dlhá nad Oravou</t>
  </si>
  <si>
    <t xml:space="preserve">Projektant: </t>
  </si>
  <si>
    <t xml:space="preserve">Dodávateľ: </t>
  </si>
  <si>
    <t xml:space="preserve">IČO: </t>
  </si>
  <si>
    <t xml:space="preserve">DIČ: </t>
  </si>
  <si>
    <t xml:space="preserve">A </t>
  </si>
  <si>
    <t xml:space="preserve">HSV </t>
  </si>
  <si>
    <t xml:space="preserve">PSV </t>
  </si>
  <si>
    <t xml:space="preserve">MONT </t>
  </si>
  <si>
    <t>Spolu</t>
  </si>
  <si>
    <t xml:space="preserve">B </t>
  </si>
  <si>
    <t>Ďalšie náklady</t>
  </si>
  <si>
    <t>Ostatné náklady</t>
  </si>
  <si>
    <t xml:space="preserve">Kompletačná činnosť </t>
  </si>
  <si>
    <t xml:space="preserve">HZS </t>
  </si>
  <si>
    <t xml:space="preserve">E </t>
  </si>
  <si>
    <t>Celkové náklady</t>
  </si>
  <si>
    <t>Súčet riadkov 5,10,15,20</t>
  </si>
  <si>
    <t xml:space="preserve">DPH 20% z </t>
  </si>
  <si>
    <t xml:space="preserve">DPH 0% z </t>
  </si>
  <si>
    <t>Spolu v EUR</t>
  </si>
  <si>
    <t xml:space="preserve">F </t>
  </si>
  <si>
    <t xml:space="preserve">C </t>
  </si>
  <si>
    <t>Zariadenie staveniska</t>
  </si>
  <si>
    <t>Územie so sťaž. podmienk.</t>
  </si>
  <si>
    <t>Prevádzkové vplyvy</t>
  </si>
  <si>
    <t>0% z [H+P+M]</t>
  </si>
  <si>
    <t>0% z [H+P]</t>
  </si>
  <si>
    <t xml:space="preserve">D </t>
  </si>
  <si>
    <t>Mimoriadne sťaž.podmienky</t>
  </si>
  <si>
    <t>Horské oblasti</t>
  </si>
  <si>
    <t>Mimostavenisková doprava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</si>
  <si>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</si>
  <si>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</si>
  <si>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</si>
  <si>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</si>
  <si>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</si>
  <si>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</si>
  <si>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</si>
  <si>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</si>
  <si>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</si>
  <si>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Dátum: 17. 3. 2021</t>
  </si>
  <si>
    <t>Prehľad rozpočtových nákladov</t>
  </si>
  <si>
    <t>Práce HSV</t>
  </si>
  <si>
    <t>ZVISLÉ KONŠTRUKCIE</t>
  </si>
  <si>
    <t>POVRCHOVÉ ÚPRAVY</t>
  </si>
  <si>
    <t>OSTATNÉ PRÁCE</t>
  </si>
  <si>
    <t>PRESUNY HMÔT</t>
  </si>
  <si>
    <t>Práce PSV</t>
  </si>
  <si>
    <t>IZOLÁCIE PROTI VODE A VLHKOSTI</t>
  </si>
  <si>
    <t>IZOLÁCIE TEPELNÉ BEŽNÝCH STAVEB. KONŠTRUKCIÍ</t>
  </si>
  <si>
    <t>DREVOSTAVBY</t>
  </si>
  <si>
    <t>KONŠTRUKCIE STOLÁRSKE</t>
  </si>
  <si>
    <t>KOVOVÉ DOPLNKOVÉ KONŠTRUKCIE</t>
  </si>
  <si>
    <t>PODLAHY A OBKLADY KERAMICKÉ-DLAŽBY</t>
  </si>
  <si>
    <t>PODLAHY A OBKLADY KERAMICKÉ-OBKLADY</t>
  </si>
  <si>
    <t>NÁTERY</t>
  </si>
  <si>
    <t>MAĽBY</t>
  </si>
  <si>
    <t>OSTATNÉ</t>
  </si>
  <si>
    <t>Celkom v EUR</t>
  </si>
  <si>
    <t>Por.č.</t>
  </si>
  <si>
    <t>Cenník</t>
  </si>
  <si>
    <t>Kód položky</t>
  </si>
  <si>
    <t>Názov</t>
  </si>
  <si>
    <t>Mj</t>
  </si>
  <si>
    <t>Množstvo</t>
  </si>
  <si>
    <t>Cena celkom</t>
  </si>
  <si>
    <t>Hmotnosť/Mj</t>
  </si>
  <si>
    <t>Hmotnosť</t>
  </si>
  <si>
    <t>Suť</t>
  </si>
  <si>
    <t xml:space="preserve">Dátum: </t>
  </si>
  <si>
    <t>Zákazka Stavebné úpravy telocvične pri Základnej škole s materskou školou v Dlhej nad Oravou</t>
  </si>
  <si>
    <t xml:space="preserve"> 11/A 1</t>
  </si>
  <si>
    <t xml:space="preserve"> 317162102</t>
  </si>
  <si>
    <t>Porotherm Keramický predpätý preklad KPP 120x65 mm, dĺžka 1250 mm</t>
  </si>
  <si>
    <t>kus</t>
  </si>
  <si>
    <t xml:space="preserve"> 342272103</t>
  </si>
  <si>
    <t>Priečky z tvárnic porobet. a tenkovrst.,maltu hr.125</t>
  </si>
  <si>
    <t>m2</t>
  </si>
  <si>
    <t xml:space="preserve"> 342948115</t>
  </si>
  <si>
    <t>Ukotvenie priečky k betónovej konštrukcií montážnou penou</t>
  </si>
  <si>
    <t>m</t>
  </si>
  <si>
    <t xml:space="preserve"> 14/C 1</t>
  </si>
  <si>
    <t xml:space="preserve"> 340239235</t>
  </si>
  <si>
    <t>Ytong Zamurovanie otvoru plochy do 4 m2 v priečke alebo stene hrúbky do 150 mm</t>
  </si>
  <si>
    <t xml:space="preserve"> 612403399</t>
  </si>
  <si>
    <t>X Hrubá výplň rýh na stenách akoukoľvek maltou, akejkoľvek šírky ryhy</t>
  </si>
  <si>
    <t xml:space="preserve"> 622421100</t>
  </si>
  <si>
    <t>Oprava vonkajšej omietky po prestupoch</t>
  </si>
  <si>
    <t xml:space="preserve"> 631312611</t>
  </si>
  <si>
    <t>Mazanina z betónu prostého tr.C 16/20 hr.nad 50 do 80 mm</t>
  </si>
  <si>
    <t>m3</t>
  </si>
  <si>
    <t xml:space="preserve"> 631319151</t>
  </si>
  <si>
    <t>Príplatok za prehlad. povrchu betónovej mazaniny min. tr.C 8/10 oceľ. hlad. hr. 50-80 mm</t>
  </si>
  <si>
    <t xml:space="preserve"> 631319171</t>
  </si>
  <si>
    <t>Príplatok za strhnutie povrchu mazaniny latou pre hr. obidvoch vrstiev mazaniny nad 50 do 80 mm</t>
  </si>
  <si>
    <t xml:space="preserve"> 631362411</t>
  </si>
  <si>
    <t>Výstuž mazanín z betónov (z kameniva) a z ľahkých betónov, zo zváraných sietí KARI, priemer drôtu 4/4 mm, veľkosť oka 100x100 mm</t>
  </si>
  <si>
    <t xml:space="preserve"> 642942111</t>
  </si>
  <si>
    <t>Osadenie oceľového dverového rámu plochy otvoru do 2, 5m2</t>
  </si>
  <si>
    <t>P/PE</t>
  </si>
  <si>
    <t xml:space="preserve"> 553300760.</t>
  </si>
  <si>
    <t xml:space="preserve">Zárubňa oceľová CGH 80x197 cm                                                                                         </t>
  </si>
  <si>
    <t xml:space="preserve">kus    </t>
  </si>
  <si>
    <t xml:space="preserve"> 612465111</t>
  </si>
  <si>
    <t>Príprava podkladu, prednástrek ,pod omietky vnút.stien,miešanie strojne,nanášanie ručne hr.2 mm</t>
  </si>
  <si>
    <t xml:space="preserve"> 612465131</t>
  </si>
  <si>
    <t>Vnútorná omietka stien , vápennocementová,miešanie a nanášanie strojne,MVS 25 hr.1 cm</t>
  </si>
  <si>
    <t xml:space="preserve"> 612481119</t>
  </si>
  <si>
    <t>Potiahnutie vnútorných stien, sklotextílnou mriežkou</t>
  </si>
  <si>
    <t xml:space="preserve"> 612473186</t>
  </si>
  <si>
    <t>Príplatok za zabudované rohovníky k vnútornej omietke zo suchých zmesí</t>
  </si>
  <si>
    <t xml:space="preserve"> 612421331</t>
  </si>
  <si>
    <t>Oprava vnútorných vápenných omietok stien, v množstve opravenej plochy nad 10 do 30 % štukových</t>
  </si>
  <si>
    <t xml:space="preserve"> 553300780.</t>
  </si>
  <si>
    <t xml:space="preserve">Zárubňa oceľová CGH 90x197 cm                                                                                         </t>
  </si>
  <si>
    <t xml:space="preserve"> 611403399</t>
  </si>
  <si>
    <t>Hrubá výplň prestupov maltou</t>
  </si>
  <si>
    <t xml:space="preserve"> 553301080</t>
  </si>
  <si>
    <t xml:space="preserve">Zárubňa oceľová CGH 60x197 cm                 </t>
  </si>
  <si>
    <t xml:space="preserve">kus     </t>
  </si>
  <si>
    <t xml:space="preserve"> 13/B 1</t>
  </si>
  <si>
    <t xml:space="preserve"> 962031132</t>
  </si>
  <si>
    <t>Búranie priečok z tehál pálených, plných alebo dutých hr. do 150 mm,  -0,19600t</t>
  </si>
  <si>
    <t xml:space="preserve"> 974031133</t>
  </si>
  <si>
    <t>Vysekávanie rýh v akomkoľvek murive tehlovom na akúkoľvek maltu do hĺbky 50 mm a š. do 150 mm,  -0,01100t</t>
  </si>
  <si>
    <t xml:space="preserve"> 965081712</t>
  </si>
  <si>
    <t>Búranie dlažieb, bez podklad. lôžka z xylolit., alebo keramických dlaždíc hr. do 10 mm,  -0,02000t</t>
  </si>
  <si>
    <t xml:space="preserve"> 974042533</t>
  </si>
  <si>
    <t>Vysekanie rýh v dlažbe betónovej do hĺbky 50 mm šírky do 100mm</t>
  </si>
  <si>
    <t xml:space="preserve"> 968061125</t>
  </si>
  <si>
    <t>Vyvesenie alebo zavesenie dreveného dverného krídla do 2 m2</t>
  </si>
  <si>
    <t xml:space="preserve"> 968063455</t>
  </si>
  <si>
    <t>Demontáž kovovej dverovej zárubne</t>
  </si>
  <si>
    <t xml:space="preserve"> 971033631</t>
  </si>
  <si>
    <t>Vybúranie otvorov v murive tehl. plochy do 4 m2 hr.do 150 mm,  -0,27000t</t>
  </si>
  <si>
    <t xml:space="preserve"> 952901111</t>
  </si>
  <si>
    <t>Vyčistenie budov pri výške podlaží do 4m</t>
  </si>
  <si>
    <t xml:space="preserve"> 979081111</t>
  </si>
  <si>
    <t>Odvoz sutiny a vybúraných hmôt na skládku do 1 km</t>
  </si>
  <si>
    <t>t</t>
  </si>
  <si>
    <t xml:space="preserve"> 979081121</t>
  </si>
  <si>
    <t>Odvoz sutiny a vybúraných hmôt na skládku za každý ďalší 1 km</t>
  </si>
  <si>
    <t xml:space="preserve"> 979082111</t>
  </si>
  <si>
    <t>Vnútrostavenisková doprava sutiny a vybúraných hmôt do 10 m</t>
  </si>
  <si>
    <t xml:space="preserve"> 979089012</t>
  </si>
  <si>
    <t>Poplatok za skladovanie</t>
  </si>
  <si>
    <t xml:space="preserve">  3/A 1</t>
  </si>
  <si>
    <t xml:space="preserve"> 941955001</t>
  </si>
  <si>
    <t>Lešenie ľahké pracovné pomocné, s výškou lešeňovej podlahy do 1,20 m</t>
  </si>
  <si>
    <t xml:space="preserve"> 978011141</t>
  </si>
  <si>
    <t>Otlčenie omietok vnútorných vápenných alebo vápennocementových v rozsahu do 30 %,  -0,01000t</t>
  </si>
  <si>
    <t xml:space="preserve"> 965042241</t>
  </si>
  <si>
    <t xml:space="preserve">Búranie podkladov pod dlažby, betón alebo liaty asfalt hrúbky nad 100 mm plochy nad 4 m2 </t>
  </si>
  <si>
    <t xml:space="preserve"> 971033331</t>
  </si>
  <si>
    <t>Vybúranie otvoru v murive tehl. plochy do 0, 09 m2 hr.do 150 mm,  -0,02600t</t>
  </si>
  <si>
    <t xml:space="preserve"> 971033341</t>
  </si>
  <si>
    <t>Vybúranie otvoru v murive tehl. plochy do 0, 09 m2 hr.do 300 mm,  -0,05700t</t>
  </si>
  <si>
    <t xml:space="preserve"> 971033351</t>
  </si>
  <si>
    <t>Vybúranie otvorov v tehlovom murive plochy do 0,09 m2 hrúbky do 480 mm</t>
  </si>
  <si>
    <t xml:space="preserve"> 971033431</t>
  </si>
  <si>
    <t>Vybúranie otvoru v murive tehl. plochy do 0, 25 m2 hr.do 150 mm,  -0,07300t</t>
  </si>
  <si>
    <t xml:space="preserve"> 998011002</t>
  </si>
  <si>
    <t>Presun hmôt pre budovy JKSO 801, 803,812,zvislá konštr.z tehál,tvárnic,z kovu výšky do 12 m</t>
  </si>
  <si>
    <t>711/A 1</t>
  </si>
  <si>
    <t xml:space="preserve"> 711111001</t>
  </si>
  <si>
    <t>Izolácia proti zemnej vlhkosti vodorovná penetračným náterom za studena</t>
  </si>
  <si>
    <t xml:space="preserve"> 711141559</t>
  </si>
  <si>
    <t>Izolácia proti zemnej vlhkosti a tlakovej vode vodorovná NAIP pritavením</t>
  </si>
  <si>
    <t xml:space="preserve"> 628322810</t>
  </si>
  <si>
    <t xml:space="preserve">Pás ťažký asfaltový HYDROBIT V 60 S 35                                                                                  </t>
  </si>
  <si>
    <t xml:space="preserve">m2      </t>
  </si>
  <si>
    <t>S/S10</t>
  </si>
  <si>
    <t xml:space="preserve"> 1116315000</t>
  </si>
  <si>
    <t>Lak asfaltový ALP-PENETRAL v sudoch</t>
  </si>
  <si>
    <t xml:space="preserve"> 998711202</t>
  </si>
  <si>
    <t>Presun hmôt pre izoláciu proti vode v objektoch výšky nad 6 do 12 m</t>
  </si>
  <si>
    <t xml:space="preserve"> %</t>
  </si>
  <si>
    <t xml:space="preserve"> 711123141</t>
  </si>
  <si>
    <t xml:space="preserve"> Izolácia proti zemnej vlhkosti a povrchovej vode tekutou izolácie na zvislej ploche </t>
  </si>
  <si>
    <t>713/A 1</t>
  </si>
  <si>
    <t xml:space="preserve"> 713121111</t>
  </si>
  <si>
    <t>Montáž tepelnej izolácie  pásmi podláh, jednovrstvová</t>
  </si>
  <si>
    <t xml:space="preserve"> 2831B0307</t>
  </si>
  <si>
    <t xml:space="preserve">Polystyrén podlahový hr.50 mm                                                                        </t>
  </si>
  <si>
    <t xml:space="preserve"> 713191121</t>
  </si>
  <si>
    <t>Izolácie tepelné podláh, stropov zvrchu,striech prekrytím fóliou separačnou</t>
  </si>
  <si>
    <t>713/A 5</t>
  </si>
  <si>
    <t xml:space="preserve"> 998713202</t>
  </si>
  <si>
    <t>Presun hmôt pre izolácie tepelné v objektoch výšky nad 6 m do 12 m</t>
  </si>
  <si>
    <t>763/A 2</t>
  </si>
  <si>
    <t xml:space="preserve"> 763111112</t>
  </si>
  <si>
    <t>M+D inštalačných šachiet s SDK</t>
  </si>
  <si>
    <t xml:space="preserve"> 763133110</t>
  </si>
  <si>
    <t>SDK podhľad  na oceľ. konštrukcii, doska hr. 12,5 mm</t>
  </si>
  <si>
    <t xml:space="preserve"> 763133210</t>
  </si>
  <si>
    <t xml:space="preserve">SDK podhľad   na oceľ. konštrukcii do vlhkého prostredia </t>
  </si>
  <si>
    <t>763/A 1</t>
  </si>
  <si>
    <t xml:space="preserve"> 998763201</t>
  </si>
  <si>
    <t>Presun hmôt pre drevostavby v objektoch výšky do 12 m</t>
  </si>
  <si>
    <t xml:space="preserve"> 763132220</t>
  </si>
  <si>
    <t xml:space="preserve"> Sadrokartónový kazetový strop na kovovej spodnej konštrukcii  bez tepelnej izolácie a zavesenou doskou hr. 12,5 mm</t>
  </si>
  <si>
    <t>766/A 1</t>
  </si>
  <si>
    <t xml:space="preserve"> 766661112</t>
  </si>
  <si>
    <t>Montáž dverového krídla kompletiz.otváravého do oceľovej alebo fošňovej zárubne, jednokrídlové</t>
  </si>
  <si>
    <t xml:space="preserve"> 611601920</t>
  </si>
  <si>
    <t xml:space="preserve">Dvere vnútorné hladké plné 80x197  komplet                                                                                     </t>
  </si>
  <si>
    <t xml:space="preserve"> 611602220</t>
  </si>
  <si>
    <t xml:space="preserve">Dvere vnútorné hladké  90x197 cm komplet                                                                       </t>
  </si>
  <si>
    <t>S/S90</t>
  </si>
  <si>
    <t xml:space="preserve"> 6119800960</t>
  </si>
  <si>
    <t>M+D lišta prechodová</t>
  </si>
  <si>
    <t xml:space="preserve"> 998766202</t>
  </si>
  <si>
    <t>Presun hmot pre konštrukcie stolárske v objektoch výšky nad 6 do 12 m</t>
  </si>
  <si>
    <t xml:space="preserve"> 611601280</t>
  </si>
  <si>
    <t xml:space="preserve">Dvere vnútorné hladké plné 60x197  cm                                                                                     </t>
  </si>
  <si>
    <t>767/A 3</t>
  </si>
  <si>
    <t xml:space="preserve"> 767612121</t>
  </si>
  <si>
    <t>Montáž a dodávka hliníkových dverí  1400x2950 mm vr. zárubní</t>
  </si>
  <si>
    <t xml:space="preserve"> 998767202</t>
  </si>
  <si>
    <t>Presun hmôt pre kovové stavebné doplnkové konštrukcie v objektoch výšky nad 6 do 12 m</t>
  </si>
  <si>
    <t>771/A 1</t>
  </si>
  <si>
    <t xml:space="preserve"> 771575109</t>
  </si>
  <si>
    <t>Montáž podláh z dlaždíc keram. ukladanie do tmelu bez povrchové úpravy alebo glaz. hladkých 300x300mm</t>
  </si>
  <si>
    <t>S/S70</t>
  </si>
  <si>
    <t xml:space="preserve"> 5976398000</t>
  </si>
  <si>
    <t>Dlaždice keramické štandard</t>
  </si>
  <si>
    <t xml:space="preserve"> 998771202</t>
  </si>
  <si>
    <t>Presun hmôt pre podlahy z dlaždíc v objektoch výšky nad 6 do 12 m</t>
  </si>
  <si>
    <t>771/A 2</t>
  </si>
  <si>
    <t xml:space="preserve"> 781415014</t>
  </si>
  <si>
    <t>Montáž obkladu vnútorných stien z pórovinových obkladačiek  kladených do tmelu</t>
  </si>
  <si>
    <t xml:space="preserve"> 5978152000</t>
  </si>
  <si>
    <t>Obkladačky keramické štandard</t>
  </si>
  <si>
    <t xml:space="preserve"> 781449701</t>
  </si>
  <si>
    <t>Príplatok k cene za obklady v obmedzenom priestore</t>
  </si>
  <si>
    <t>M2</t>
  </si>
  <si>
    <t xml:space="preserve"> 781419711</t>
  </si>
  <si>
    <t>Montáž obkladov vnútorných stien . Príplatok za škárovanie hmotou Ceresit CE 33</t>
  </si>
  <si>
    <t xml:space="preserve"> 781491111</t>
  </si>
  <si>
    <t xml:space="preserve"> 998781202</t>
  </si>
  <si>
    <t>Presun hmôt pre obklady keramické v objektoch výšky nad 6 do 12 m</t>
  </si>
  <si>
    <t xml:space="preserve"> 781493111</t>
  </si>
  <si>
    <t>Montáž a dodávka plastových dvierok 300 x 150 pri obklade do tmelu</t>
  </si>
  <si>
    <t>783/A 1</t>
  </si>
  <si>
    <t xml:space="preserve"> 783851213</t>
  </si>
  <si>
    <t>Nátery latexové  omietok stien vr. akryl impregnácie a vyhladzujúceho tmelu</t>
  </si>
  <si>
    <t>783/B 1</t>
  </si>
  <si>
    <t xml:space="preserve"> 783801812</t>
  </si>
  <si>
    <t>Odstránenie starých náterov z omietok oškrabaním s obrúsením stien</t>
  </si>
  <si>
    <t xml:space="preserve"> 783894612</t>
  </si>
  <si>
    <t>Náter farbami ekologickými riediteľnými vodou SADAKRINOM bielym pre náter sadrokartón. stropov 2x</t>
  </si>
  <si>
    <t xml:space="preserve"> 783222100</t>
  </si>
  <si>
    <t>Nátery kov.stav.doplnk.konštr. syntetické farby šedej na vzduchu schnúce dvojnásobné</t>
  </si>
  <si>
    <t xml:space="preserve"> 783226100</t>
  </si>
  <si>
    <t>Nátery kov.stav.doplnk.konštr. syntetické farby šedej na vzduchu schnúce základný</t>
  </si>
  <si>
    <t>784/A 1</t>
  </si>
  <si>
    <t xml:space="preserve"> 784410100</t>
  </si>
  <si>
    <t>Penetrovanie jednonásobné jemnozrnného podkladu do 3,8 m</t>
  </si>
  <si>
    <t xml:space="preserve"> 784452271</t>
  </si>
  <si>
    <t>Maľby z maliarskych zmesí tekutých  jednofarebné dvojnás. výšky do 3,80 m</t>
  </si>
  <si>
    <t>784/B 1</t>
  </si>
  <si>
    <t xml:space="preserve"> 784402801</t>
  </si>
  <si>
    <t>Odstránenie malieb oškrabaním v miestnostiach výšky do 3, 80 m</t>
  </si>
  <si>
    <t>721/A 2</t>
  </si>
  <si>
    <t xml:space="preserve"> 722254114</t>
  </si>
  <si>
    <t>Požiarné príslušenstvo, hadicový naviják 25/30</t>
  </si>
  <si>
    <t>ks</t>
  </si>
  <si>
    <t xml:space="preserve"> OSTAT</t>
  </si>
  <si>
    <t>armatúra nadzemného hydrantu</t>
  </si>
  <si>
    <t>prenosný hasiaci prístroj práškový 6 kg</t>
  </si>
  <si>
    <t>prenosný hasiaci prístroj  CO2   5 kg</t>
  </si>
  <si>
    <t>označenie stanoviska HP</t>
  </si>
  <si>
    <t>označenie smeru úniku</t>
  </si>
  <si>
    <t>núdzové osvetlenie</t>
  </si>
  <si>
    <t>ČALUNÍCKE ÚPRAVY</t>
  </si>
  <si>
    <t>Montáž a dodávka plastových profilov pre obklad do tmelu - roh steny</t>
  </si>
  <si>
    <t>786/A 1</t>
  </si>
  <si>
    <t xml:space="preserve"> 786621121</t>
  </si>
  <si>
    <t>Montáž a dodávka Exteriérová žalúzia EOLIS - Z90 IO, ovládanie diaľkové, Zabezpečenie: bezdrôtové veterné čidlo, Farebné prevedenie: 7016 antrazit, vrátane príslušenstva - telocvičňa</t>
  </si>
  <si>
    <t>786/A 2</t>
  </si>
  <si>
    <t xml:space="preserve"> 998786202</t>
  </si>
  <si>
    <t>Presun hmôt pre čalúnenie v objektoch výšky do 12 m</t>
  </si>
  <si>
    <t>Objekt Zdravotechnika</t>
  </si>
  <si>
    <t>ZTI-VNÚTORNA KANALIZÁCIA</t>
  </si>
  <si>
    <t>ZTI-VNÚTORNÝ VODOVOD</t>
  </si>
  <si>
    <t>ZTI-ZARIAĎOVACIE PREDMETY</t>
  </si>
  <si>
    <t>713/A 4</t>
  </si>
  <si>
    <t xml:space="preserve"> 713482302</t>
  </si>
  <si>
    <t xml:space="preserve">Montaž trubíc MIRELON hr. do 6 mm, vnút.priemer 19 - 22 mm   </t>
  </si>
  <si>
    <t>S/S20</t>
  </si>
  <si>
    <t xml:space="preserve"> 2837710400</t>
  </si>
  <si>
    <t xml:space="preserve">Izolácia potrubia- 22/13 MIRELON   </t>
  </si>
  <si>
    <t xml:space="preserve"> 713482303</t>
  </si>
  <si>
    <t xml:space="preserve">Montaž trubíc MIRELON hr. do 6 mm, vnút.priemer 23 - 28 mm   </t>
  </si>
  <si>
    <t xml:space="preserve"> 2837710700</t>
  </si>
  <si>
    <t xml:space="preserve">Izolácia potrubia- 28/13 MIRELON   </t>
  </si>
  <si>
    <t xml:space="preserve"> 713482304</t>
  </si>
  <si>
    <t xml:space="preserve">Montaž trubíc MIRELON hr. do 6 mm, vnút.priemer 29 - 41 mm   </t>
  </si>
  <si>
    <t xml:space="preserve"> 2837711000</t>
  </si>
  <si>
    <t xml:space="preserve">Izolácia potrubia- 35/13 MIRELON   </t>
  </si>
  <si>
    <t xml:space="preserve"> 713482307</t>
  </si>
  <si>
    <t xml:space="preserve">Montaž trubíc MIRELON hr. do 13 mm, vnút.priemer 53 - 64 mm   </t>
  </si>
  <si>
    <t xml:space="preserve"> 2837711600</t>
  </si>
  <si>
    <t xml:space="preserve">Izolácia potrubia- 65/13 MIRELON   </t>
  </si>
  <si>
    <t xml:space="preserve"> 998713201</t>
  </si>
  <si>
    <t xml:space="preserve">Presun hmôt pre izolácie tepelné v objektoch výšky do 6 m   </t>
  </si>
  <si>
    <t>721/A 1</t>
  </si>
  <si>
    <t xml:space="preserve"> 721171109</t>
  </si>
  <si>
    <t xml:space="preserve">Potrubie z PVC - U odpadové ležaté hrdlové D 110x2, 2   </t>
  </si>
  <si>
    <t xml:space="preserve"> 721171111</t>
  </si>
  <si>
    <t xml:space="preserve">Potrubie z PVC - U odpadové ležaté hrdlové D 140x2, 8   </t>
  </si>
  <si>
    <t xml:space="preserve"> 721171406</t>
  </si>
  <si>
    <t xml:space="preserve">Potrubie z rúr PE-HD GEBERIT 75/3 odpadné zvislé (odbočka 45°)   </t>
  </si>
  <si>
    <t xml:space="preserve"> 721171508</t>
  </si>
  <si>
    <t xml:space="preserve">Potrubie z rúr PE-HD GEBERIT 110/4, 3 odpadné prípojné   </t>
  </si>
  <si>
    <t xml:space="preserve"> 721172109</t>
  </si>
  <si>
    <t xml:space="preserve">Potrubie z PVC - U odpadové zvislé hrdlové D 110x2, 2   </t>
  </si>
  <si>
    <t xml:space="preserve"> 721173206</t>
  </si>
  <si>
    <t xml:space="preserve">Potrubie z PVC - U odpadné pripájacie D 63x1, 8   </t>
  </si>
  <si>
    <t>R/RE</t>
  </si>
  <si>
    <t xml:space="preserve"> 721213003</t>
  </si>
  <si>
    <t xml:space="preserve">Montáž podlahového vpustu s vodorovným odtokom a integrovaným vztlakovým uzáverom DN 50   </t>
  </si>
  <si>
    <t xml:space="preserve"> 2866340049</t>
  </si>
  <si>
    <t xml:space="preserve">Podlahový vpust HL300, DN 50, (0,5 l/s), otočný odtok, vztlakový uzáver, izolačný tanier, mriežka 115x115 mm, rám 123x123 mm, PP/PE nerezová oceľ V2A   </t>
  </si>
  <si>
    <t xml:space="preserve"> 721290009</t>
  </si>
  <si>
    <t xml:space="preserve">Montáž privzdušňovacieho ventilu pre odpadové potrubia DN 75   </t>
  </si>
  <si>
    <t xml:space="preserve"> 5515101207</t>
  </si>
  <si>
    <t xml:space="preserve">Privzdušňovací ventil HL901, DN 75/90/110 tr.A I, (32 l/s), - 40°až +60°C, integrovaná tepelná izolácia, brytové tesnenie, vnútorná kanalizácia, ABS/PP   </t>
  </si>
  <si>
    <t xml:space="preserve"> 721290012</t>
  </si>
  <si>
    <t xml:space="preserve">Montáž privzdušňovacieho ventilu pre odpadové potrubia DN 110   </t>
  </si>
  <si>
    <t xml:space="preserve"> 5515101201</t>
  </si>
  <si>
    <t xml:space="preserve">Privzdušňovací ventil HL900N, DN 50/75/110, (37 l/s), - 40°až +60°C, dvojitá vzduchová izolácia, vnútorná kanalizácia, PP   </t>
  </si>
  <si>
    <t xml:space="preserve"> 721290111</t>
  </si>
  <si>
    <t xml:space="preserve">Ostatné - skúška tesnosti kanalizácie v objektoch vodou do DN 125   </t>
  </si>
  <si>
    <t xml:space="preserve"> 998721201</t>
  </si>
  <si>
    <t xml:space="preserve">Presun hmôt pre vnútornú kanalizáciu v objektoch výšky do 6 m   </t>
  </si>
  <si>
    <t xml:space="preserve"> 722130213</t>
  </si>
  <si>
    <t xml:space="preserve">Potrubie z oceľ.rúr pozink.bezšvík.bežných-11 353.0, 10 004.0 zvarov. bežných-11 343.00 DN 25   </t>
  </si>
  <si>
    <t xml:space="preserve"> 722130216</t>
  </si>
  <si>
    <t xml:space="preserve">Potrubie z oceľ.rúr pozink.bezšvík.bežných-11 353.0, 10 004.0 zvarov. bežných-11 343.00 DN 50   </t>
  </si>
  <si>
    <t xml:space="preserve"> 722171132</t>
  </si>
  <si>
    <t xml:space="preserve">Potrubie z plastických rúr PeX D20/2,0 lisovaním   </t>
  </si>
  <si>
    <t xml:space="preserve"> 722171133</t>
  </si>
  <si>
    <t xml:space="preserve">Potrubie z plastických rúr PeX D26/3,0 lisovaním   </t>
  </si>
  <si>
    <t xml:space="preserve"> 722171134</t>
  </si>
  <si>
    <t xml:space="preserve">Potrubie z plastických rúr PeX D32/3,0 lisovaním   </t>
  </si>
  <si>
    <t xml:space="preserve"> 722220111</t>
  </si>
  <si>
    <t xml:space="preserve">Montáž armatúry závitovej s jedným závitom, nástenka pre výtokový ventil G 1/2   </t>
  </si>
  <si>
    <t>S/S50</t>
  </si>
  <si>
    <t xml:space="preserve"> 5510124100</t>
  </si>
  <si>
    <t xml:space="preserve">Ventil rohový DN 1/2   </t>
  </si>
  <si>
    <t xml:space="preserve"> 722220121</t>
  </si>
  <si>
    <t xml:space="preserve">Montáž armatúry závitovej s jedným závitom, nástenka pre batériu G 1/2   </t>
  </si>
  <si>
    <t>pár</t>
  </si>
  <si>
    <t xml:space="preserve"> 722221010</t>
  </si>
  <si>
    <t xml:space="preserve">Montáž guľového kohúta závitového priameho pre vodu G 1/2   </t>
  </si>
  <si>
    <t xml:space="preserve"> 5511870000</t>
  </si>
  <si>
    <t xml:space="preserve">Guľový uzáver pre vodu , 1/2, FF páčka, niklovaná mosadz   </t>
  </si>
  <si>
    <t xml:space="preserve"> 722221015</t>
  </si>
  <si>
    <t xml:space="preserve">Montáž guľového kohúta závitového priameho pre vodu G 3/4   </t>
  </si>
  <si>
    <t xml:space="preserve"> 5511870010</t>
  </si>
  <si>
    <t xml:space="preserve">Guľový uzáver pre vodu, 3/4, FF páčka, niklovaná mosadz   </t>
  </si>
  <si>
    <t xml:space="preserve"> 722221020</t>
  </si>
  <si>
    <t xml:space="preserve">Montáž guľového kohúta závitového priameho pre vodu G 1   </t>
  </si>
  <si>
    <t xml:space="preserve"> 5511870020</t>
  </si>
  <si>
    <t xml:space="preserve">Guľový uzáver pre vodu, 1, FF páčka, niklovaná mosadz   </t>
  </si>
  <si>
    <t xml:space="preserve"> 722221035</t>
  </si>
  <si>
    <t xml:space="preserve">Montáž guľového kohúta závitového priameho pre vodu G 2   </t>
  </si>
  <si>
    <t xml:space="preserve"> 5511870050</t>
  </si>
  <si>
    <t xml:space="preserve">Guľový uzáver pre vodu , 2, FF páčka, niklovaná mosadz   </t>
  </si>
  <si>
    <t xml:space="preserve"> 722221290</t>
  </si>
  <si>
    <t xml:space="preserve">Montáž spätného ventilu závitového G 2   </t>
  </si>
  <si>
    <t xml:space="preserve"> 5511872320</t>
  </si>
  <si>
    <t xml:space="preserve">Kontrolovateľný spätný ventil, 2, PN 16, mosadz   </t>
  </si>
  <si>
    <t xml:space="preserve"> 722221385</t>
  </si>
  <si>
    <t xml:space="preserve">Montáž filtra závitového G 2   </t>
  </si>
  <si>
    <t xml:space="preserve"> 5511871620</t>
  </si>
  <si>
    <t xml:space="preserve">Filter závitový, 2, mosadz   </t>
  </si>
  <si>
    <t xml:space="preserve"> 722290226</t>
  </si>
  <si>
    <t xml:space="preserve">Tlaková skúška vodovodného potrubia závitového do DN 50   </t>
  </si>
  <si>
    <t xml:space="preserve"> 722290234</t>
  </si>
  <si>
    <t xml:space="preserve">Prepláchnutie a dezinfekcia vodovodného potrubia do DN 80   </t>
  </si>
  <si>
    <t xml:space="preserve"> 998722201</t>
  </si>
  <si>
    <t xml:space="preserve">Presun hmôt pre vnútorný vodovod v objektoch výšky do 6 m   </t>
  </si>
  <si>
    <t>721/A 5</t>
  </si>
  <si>
    <t xml:space="preserve"> 725119309</t>
  </si>
  <si>
    <t xml:space="preserve">Montáž záchodovej misy kombinovanej </t>
  </si>
  <si>
    <t>súb</t>
  </si>
  <si>
    <t xml:space="preserve"> 6420141320</t>
  </si>
  <si>
    <t xml:space="preserve">Klozet závesný, 360x490x360 mm, keramika, biela   </t>
  </si>
  <si>
    <t xml:space="preserve"> 725219201</t>
  </si>
  <si>
    <t xml:space="preserve">Montáž umývadla na konzoly, bez výtokovej armatúry   </t>
  </si>
  <si>
    <t>súb.</t>
  </si>
  <si>
    <t xml:space="preserve"> 6420135170</t>
  </si>
  <si>
    <t xml:space="preserve">Umývadlo keramické , 470x600x205 mm, biela   </t>
  </si>
  <si>
    <t xml:space="preserve"> 725241112</t>
  </si>
  <si>
    <t xml:space="preserve">Montáž - vanička sprchová akrylátová štvorcová 900x900 mm   </t>
  </si>
  <si>
    <t xml:space="preserve"> 6424315026</t>
  </si>
  <si>
    <t xml:space="preserve">Sprchovacia vanička akrylátová štvorcová  900x900mm, hĺbka: 3cm, odtok: o 90mm,   </t>
  </si>
  <si>
    <t xml:space="preserve"> 725245271</t>
  </si>
  <si>
    <t xml:space="preserve">Montáž sprchových kútov kompletných štvorcových od 90x90 mm   </t>
  </si>
  <si>
    <t xml:space="preserve"> 5542350550</t>
  </si>
  <si>
    <t xml:space="preserve">sprchový kút komplet 90x90x200   </t>
  </si>
  <si>
    <t xml:space="preserve"> 725819201</t>
  </si>
  <si>
    <t xml:space="preserve">Montáž ventilu nástenného G 1/2   </t>
  </si>
  <si>
    <t xml:space="preserve"> 725819401</t>
  </si>
  <si>
    <t xml:space="preserve">Montáž ventilu rohového s pripojovacou rúrkou G 1/2   </t>
  </si>
  <si>
    <t xml:space="preserve"> 725829201</t>
  </si>
  <si>
    <t xml:space="preserve">Montáž batérie umývadlovej a drezovej nástennej pákovej, alebo klasickej   </t>
  </si>
  <si>
    <t xml:space="preserve"> 5514671040</t>
  </si>
  <si>
    <t xml:space="preserve">Umyvadlová nástenná batéria  DN 15   </t>
  </si>
  <si>
    <t xml:space="preserve"> 725849201</t>
  </si>
  <si>
    <t xml:space="preserve">Montáž batérie sprchovej nástennej pákovej, klasickej   </t>
  </si>
  <si>
    <t xml:space="preserve"> 5514367400</t>
  </si>
  <si>
    <t xml:space="preserve">Sprchová batéria DN 1/2   </t>
  </si>
  <si>
    <t xml:space="preserve"> 725849203</t>
  </si>
  <si>
    <t xml:space="preserve">Montáž batérie sprchovej nástennej automatickej   </t>
  </si>
  <si>
    <t xml:space="preserve"> 5514813060</t>
  </si>
  <si>
    <t xml:space="preserve">Automatické ovládanie spŕch SLS 02,so zmiešavacou batériou pre teplú a studenú vodu, 24V DC,   </t>
  </si>
  <si>
    <t xml:space="preserve"> 725869302</t>
  </si>
  <si>
    <t xml:space="preserve">Montáž zápachovej uzávierky pre zariaďovacie predmety, umývadlová do D 50 (podomietková)   </t>
  </si>
  <si>
    <t xml:space="preserve"> 2863120264</t>
  </si>
  <si>
    <t xml:space="preserve">Podomietkový sifón pre umývadlo, 338x190x150 mm, plast,   </t>
  </si>
  <si>
    <t xml:space="preserve"> 725869341</t>
  </si>
  <si>
    <t xml:space="preserve">Montáž zápachovej uzávierky pre zariaďovacie predmety, sprchovej do D 90   </t>
  </si>
  <si>
    <t xml:space="preserve"> 2863120241</t>
  </si>
  <si>
    <t xml:space="preserve">Odtok pre sprchovú vaničku , D 90, 210x80 mm, plast   </t>
  </si>
  <si>
    <t xml:space="preserve"> 998725201</t>
  </si>
  <si>
    <t>Presun hmôt pre zariaďovacie predmety v objektoch výšky do 6 m</t>
  </si>
  <si>
    <t xml:space="preserve"> 725219401</t>
  </si>
  <si>
    <t>Montáž umývadla bez výtokovej armatúry z bieleho diturvitu imobilné</t>
  </si>
  <si>
    <t xml:space="preserve"> 6421370600</t>
  </si>
  <si>
    <t>Umývadlo pre imobilných</t>
  </si>
  <si>
    <t xml:space="preserve"> 5530437S1</t>
  </si>
  <si>
    <t>D+M Madlo k umývadlu,  z antikorovej ocele,dl. 700 mm</t>
  </si>
  <si>
    <t xml:space="preserve"> 6424310531</t>
  </si>
  <si>
    <t>Umývadlo malé keramické biele</t>
  </si>
  <si>
    <t xml:space="preserve"> 725119215</t>
  </si>
  <si>
    <t>Montáž  WC misy pre imobilných</t>
  </si>
  <si>
    <t xml:space="preserve"> 6423001100</t>
  </si>
  <si>
    <t>WC kombi pre imobilných</t>
  </si>
  <si>
    <t>D+M držadlo do sprchy, pevné, závesné 750x450 mm,  z antikorovej ocele</t>
  </si>
  <si>
    <t>D+M rovné pevné držadlo,  z antikorovej ocele,dl. 900 mm</t>
  </si>
  <si>
    <t>D+M sklopné držadlo zavesené,  z antikorovej ocele,dl. 900 mm</t>
  </si>
  <si>
    <t>D+M sklopné sedadlo pre imobilných do sprchy</t>
  </si>
  <si>
    <t>Objekt Vzduchotechnika</t>
  </si>
  <si>
    <t>Montážne práce</t>
  </si>
  <si>
    <t>M-24 MONTÁŽ VZDUCHOTECHNICKÝCH ZARIADENÍ</t>
  </si>
  <si>
    <t>924/M24</t>
  </si>
  <si>
    <t xml:space="preserve"> VZT</t>
  </si>
  <si>
    <t>Centrálna rekuperačná jednotka s objemovým prietokom vzduchu do 400 m3/hod, 4 prípojky, bez diaľkového ovládania</t>
  </si>
  <si>
    <t>CO2 snímač/snímač vlhkosti s možnosťou ovládania RJ 0 - 10 V</t>
  </si>
  <si>
    <t>Suchý zápachový uzáver</t>
  </si>
  <si>
    <t>Priechodka cez vonkajšiu stenu, DN 180</t>
  </si>
  <si>
    <t>Rúra so spojovacím hrdlom, materálové prevedenie EPP,  DN 160, dĺžka 1m</t>
  </si>
  <si>
    <t>Rúra so spojovacím hrdlom, materálové prevedenie EPP, DN 180, dĺžka 1m</t>
  </si>
  <si>
    <t>Koleno 90° so spojovacím hrdlom,  materálové prevedenie EPP, DN 160</t>
  </si>
  <si>
    <t>Koleno 90° so spojovacím hrdlom, materálové prevedenie EPP,  DN 180</t>
  </si>
  <si>
    <t>T-kus, pozink,DN 160/160/160</t>
  </si>
  <si>
    <t>Plochý plastový kanál, 150 x 50 mm, dĺžka 25 m</t>
  </si>
  <si>
    <t>Pripojovací kus pre plochý kanál, potrebné pre každý prechod medzi súčasťami kanálového systému</t>
  </si>
  <si>
    <t>Koleno 90° na úzkej strane, plast</t>
  </si>
  <si>
    <t>Koleno 90° na širokej strane, plast</t>
  </si>
  <si>
    <t>Rozdeľovač vzduchu pre 2 okruhy, kruhový</t>
  </si>
  <si>
    <t>Rozdeľovač vzduchu pre 8 okruhov, plochý  - koncový</t>
  </si>
  <si>
    <t>Pripojovací kus pre rozdeľovač, kruhový</t>
  </si>
  <si>
    <t>Ukončovací kus pre rozdeľovač,  kruhový</t>
  </si>
  <si>
    <t>Zaslepovací kus plochý, na zaslepenie jednotlivých dielov a rozdeľovačov</t>
  </si>
  <si>
    <t>Kus na napojenie ventilov jednostranný</t>
  </si>
  <si>
    <t>Ventil pre prívod vzduchu, biely, pre montáž do stropu a do steny</t>
  </si>
  <si>
    <t>Ventil pre odvod vzduchu, biely, pre montáž do stropu a do steny</t>
  </si>
  <si>
    <t xml:space="preserve">Uvedenie centrálnej rekuperačej jednotky do prevádzky </t>
  </si>
  <si>
    <t xml:space="preserve">Montáž centrálnej rekuperačnej jednotky vrátane distribučného a odovzdávacieho systému </t>
  </si>
  <si>
    <t>Búracie a sekacie práce - prestupy cez stavebné konštrukcie</t>
  </si>
  <si>
    <t>Dopravné náklady servisného technika RJ</t>
  </si>
  <si>
    <t>Decentrálna rekuperačná jednotka s objemovým prietokom vzduchu do 55 m3/hod, bez diaľkového ovládania</t>
  </si>
  <si>
    <t>Nástenný vonkajší kryt, okrúhly, pre hrúbky stien od 320 mm do 530 mm</t>
  </si>
  <si>
    <t>Diaľkové ovládanie, bezdrôtové, s možnosťou ovládania RJ 0 - 10 V</t>
  </si>
  <si>
    <t>Snímač kvality vzduchu, pre automatickú reguláciu toku vzduchu v závislosti od kvality vzduchu v miestnosti</t>
  </si>
  <si>
    <t>Sada filtrov, 1 filter prívodného vzduchu, F7</t>
  </si>
  <si>
    <t>Uvedenie do prevádzky decentrálnej rekuperačnej jednotky</t>
  </si>
  <si>
    <t xml:space="preserve">Montáž decentrálnej rekuperačnej jednotky vrátane distribučného a odovzdávacieho systému </t>
  </si>
  <si>
    <t>Búracie a sekacie práce - prestup cez stavebnú konštrukciu</t>
  </si>
  <si>
    <t>Objekt Elektroinštalácia</t>
  </si>
  <si>
    <t>M-21 ELEKTROMONTÁŽE</t>
  </si>
  <si>
    <t>M-22 MONTÁŽ OZNAMOVACÍCH  A SIGNAL. ZARIADENÍ</t>
  </si>
  <si>
    <t xml:space="preserve"> 973022341</t>
  </si>
  <si>
    <t xml:space="preserve">Vysekanie v murive z kameňa kapsy plochy do 0, 25 m2, hĺbky do 150 mm,  -0,02900t   </t>
  </si>
  <si>
    <t xml:space="preserve"> 974032873</t>
  </si>
  <si>
    <t xml:space="preserve">Vytváranie drážok ručným drážkovačom v nepálených tehlách (Ytong, Porfix, ...) hĺbky do 30 mm, š. do 100 mm,  -0,00150 t   </t>
  </si>
  <si>
    <t xml:space="preserve"> 974042532</t>
  </si>
  <si>
    <t xml:space="preserve">Vysekanie rýh v betónovej dlažbe do hĺbky 50 mm a šírky do 70mm,  -0,00800t   </t>
  </si>
  <si>
    <t xml:space="preserve"> 974049121</t>
  </si>
  <si>
    <t xml:space="preserve">Vysekanie rýh v betónových stenách do hĺbky 30 mm a š. do 30 mm,  -0,00200t   </t>
  </si>
  <si>
    <t xml:space="preserve"> 210010024</t>
  </si>
  <si>
    <t xml:space="preserve">Rúrka ohybná elektroinštalačná z PVC typ FXP 16, uložená pevne   </t>
  </si>
  <si>
    <t>S/S30</t>
  </si>
  <si>
    <t xml:space="preserve"> 3450509100</t>
  </si>
  <si>
    <t xml:space="preserve">I-Spojka SM 16 šedá   </t>
  </si>
  <si>
    <t xml:space="preserve"> 3450710200</t>
  </si>
  <si>
    <t xml:space="preserve">Rúrka FXP 16   </t>
  </si>
  <si>
    <t xml:space="preserve"> 210010025</t>
  </si>
  <si>
    <t xml:space="preserve">Rúrka ohybná elektroinštalačná z PVC typ FXP 20, uložená pevne   </t>
  </si>
  <si>
    <t xml:space="preserve"> 3412611002</t>
  </si>
  <si>
    <t xml:space="preserve">Rúrka ohybná FXP20   </t>
  </si>
  <si>
    <t xml:space="preserve"> 3451101600</t>
  </si>
  <si>
    <t xml:space="preserve">I-Príchytka S20 šedá   </t>
  </si>
  <si>
    <t xml:space="preserve"> 210010057</t>
  </si>
  <si>
    <t xml:space="preserve">Rúrka tuhá elektroinštalačná z PVC typ 1516, uložená pevne   </t>
  </si>
  <si>
    <t>P/PC</t>
  </si>
  <si>
    <t xml:space="preserve"> 4131</t>
  </si>
  <si>
    <t xml:space="preserve">Trubka 16 VRM sv.si 3m   </t>
  </si>
  <si>
    <t>BM</t>
  </si>
  <si>
    <t xml:space="preserve"> 210010058</t>
  </si>
  <si>
    <t xml:space="preserve">Rúrka tuhá elektroinštalačná z PVC typ 1520, uložená pevne   </t>
  </si>
  <si>
    <t xml:space="preserve"> 4132</t>
  </si>
  <si>
    <t xml:space="preserve">Trubka 20 VRM sv.si 3m   </t>
  </si>
  <si>
    <t>921/M21</t>
  </si>
  <si>
    <t xml:space="preserve"> 210010109</t>
  </si>
  <si>
    <t xml:space="preserve">Lišta elektroinštalačná z PVC 40x20, uložená pevne, vkladacia   </t>
  </si>
  <si>
    <t xml:space="preserve"> 3410300889</t>
  </si>
  <si>
    <t xml:space="preserve">Lišta hranatá HD - biela RAL 9003 LHD 40X20 HD   </t>
  </si>
  <si>
    <t xml:space="preserve"> 210010110</t>
  </si>
  <si>
    <t xml:space="preserve">Lišta elektroinštalačná z PVC 40x40, uložená pevne, vkladacia   </t>
  </si>
  <si>
    <t xml:space="preserve"> 3410300902</t>
  </si>
  <si>
    <t xml:space="preserve">Lišta hranatá HF HD - biela RAL 9003 LHD 40X40HF HD   </t>
  </si>
  <si>
    <t xml:space="preserve"> 210010301</t>
  </si>
  <si>
    <t xml:space="preserve">Krabica prístrojová bez zapojenia (1901, KP 68, KZ 3)   </t>
  </si>
  <si>
    <t xml:space="preserve"> 3450906510</t>
  </si>
  <si>
    <t xml:space="preserve">Krabica KU 68-1901   </t>
  </si>
  <si>
    <t xml:space="preserve"> 210100001</t>
  </si>
  <si>
    <t xml:space="preserve">Ukončenie vodičov v rozvádzač. vrátane zapojenia a vodičovej koncovky do 2.5 mm2   </t>
  </si>
  <si>
    <t xml:space="preserve"> 3452104200</t>
  </si>
  <si>
    <t xml:space="preserve">G-Káblové oko CU 0,75x3 KU-L   </t>
  </si>
  <si>
    <t xml:space="preserve"> 210100002</t>
  </si>
  <si>
    <t xml:space="preserve">Ukončenie vodičov v rozvádzač. vrátane zapojenia a vodičovej koncovky do 6 mm2   </t>
  </si>
  <si>
    <t xml:space="preserve"> 3452104900</t>
  </si>
  <si>
    <t xml:space="preserve">G-Káblové oko CU 4x4 KU-L   </t>
  </si>
  <si>
    <t xml:space="preserve"> 210100003</t>
  </si>
  <si>
    <t xml:space="preserve">Ukončenie vodičov v rozvádzač. vrátane zapojenia a vodičovej koncovky do 16 mm2   </t>
  </si>
  <si>
    <t xml:space="preserve"> 3452105500</t>
  </si>
  <si>
    <t xml:space="preserve">G-Káblové oko CU 10x10 KU-L   </t>
  </si>
  <si>
    <t xml:space="preserve"> 210110041</t>
  </si>
  <si>
    <t xml:space="preserve">Spínače polozapustené a zapustené vrátane zapojenia jednopólový - radenie 1   </t>
  </si>
  <si>
    <t xml:space="preserve"> 774451</t>
  </si>
  <si>
    <t xml:space="preserve">Vypínače a zásuvky, VAL-RÁMIK JEDNODUCHÝ BIELY   </t>
  </si>
  <si>
    <t xml:space="preserve"> 774401</t>
  </si>
  <si>
    <t xml:space="preserve">Vypínače a zásuvky, VAL-SPÍNAČ Č. 1 BIELY   </t>
  </si>
  <si>
    <t xml:space="preserve"> 210111011</t>
  </si>
  <si>
    <t xml:space="preserve">Domová zásuvka polozapustená alebo zapustená vrátane zapojenia 10/16 A 250 V 2P + Z   </t>
  </si>
  <si>
    <t xml:space="preserve"> 3450324600</t>
  </si>
  <si>
    <t xml:space="preserve">Zásuvka 5514-2235 dvojnásobná   </t>
  </si>
  <si>
    <t xml:space="preserve"> 210111031</t>
  </si>
  <si>
    <t xml:space="preserve">Domová zásuvka v krabici pre vonkajšie prostredie 10/16 A 250 V 2P + Z   </t>
  </si>
  <si>
    <t xml:space="preserve"> 3450330200</t>
  </si>
  <si>
    <t xml:space="preserve">Zásuvka 5517-2750   </t>
  </si>
  <si>
    <t xml:space="preserve"> 210193074</t>
  </si>
  <si>
    <t xml:space="preserve">Domova rozvodnica do 72 M pre zapustenú montáž bez sekacích prác   </t>
  </si>
  <si>
    <t xml:space="preserve"> 3571201000</t>
  </si>
  <si>
    <t xml:space="preserve">Rozvádzač oceľoplechový zapustený RD   </t>
  </si>
  <si>
    <t xml:space="preserve"> 210193084</t>
  </si>
  <si>
    <t xml:space="preserve">Domova rozvodnica do 72 M  povrchová montáž   </t>
  </si>
  <si>
    <t xml:space="preserve"> 3571201120</t>
  </si>
  <si>
    <t xml:space="preserve">Rozvádzač oceľoplechový nástenný RK, IP55   </t>
  </si>
  <si>
    <t xml:space="preserve"> 210201083</t>
  </si>
  <si>
    <t xml:space="preserve">Montáž LED svietidla   </t>
  </si>
  <si>
    <t xml:space="preserve"> 210201081</t>
  </si>
  <si>
    <t xml:space="preserve">Montáž a zapojenie svietidla vo vyššnom krytí, stropného - nástenného LED   </t>
  </si>
  <si>
    <t xml:space="preserve"> 3483501080</t>
  </si>
  <si>
    <t xml:space="preserve">02 - LED SVIETIDLO NÁSTENNÉ, IP55, 55W, 6500lm, 4000K napr. LDV DAMPROOF 55W 6500lm 4000K   </t>
  </si>
  <si>
    <t xml:space="preserve"> 34835010001</t>
  </si>
  <si>
    <t xml:space="preserve">01 - SVIETIDLO STROPNÉ/NÁSTENNÉ, IP44, 230V, E27 + 15W LED ŽIAROVKA,05 - SVIETIDLO STROPNÉ/NÁSTENNÉ, IP44, 230V, E27 + 15W LED ŽIAROVKA,_x000D_
napr. NESO PA2.10.100 IP44 1xE27   </t>
  </si>
  <si>
    <t xml:space="preserve"> 3483501007</t>
  </si>
  <si>
    <t xml:space="preserve">03 - Svietidlo typu downlight 1x19W, IP20   </t>
  </si>
  <si>
    <t xml:space="preserve"> 210201510</t>
  </si>
  <si>
    <t xml:space="preserve">Zapojenie svietidla 1x svetelný zdroj, núdzového, LED - núdzový režim   </t>
  </si>
  <si>
    <t xml:space="preserve"> 3486801090</t>
  </si>
  <si>
    <t xml:space="preserve">11 - Nástenné núdzové svietidlo LED 1x3,2W, IP20, 1 hodina,núdzový režim   </t>
  </si>
  <si>
    <t xml:space="preserve"> 210201520</t>
  </si>
  <si>
    <t xml:space="preserve">Zapojenie svietidla 1x svetelný zdroj, núdzového, podhľadového, LED - núdzový režim   </t>
  </si>
  <si>
    <t xml:space="preserve"> 3486801160</t>
  </si>
  <si>
    <t xml:space="preserve">12 - Podhľadové núdzové svietidlo LED 1x3W, IP20, 1 hodina   </t>
  </si>
  <si>
    <t xml:space="preserve"> 210220030</t>
  </si>
  <si>
    <t xml:space="preserve">Ekvipotenciálna svorkovnica EPS 3 v krabici KO 100 E   </t>
  </si>
  <si>
    <t xml:space="preserve"> 3410300252</t>
  </si>
  <si>
    <t xml:space="preserve">Krabica odbočná krabica + veko šedá KO 100 E KA   </t>
  </si>
  <si>
    <t xml:space="preserve"> 3410301600</t>
  </si>
  <si>
    <t xml:space="preserve">Svorkovnica ekvipotencionálna EPS 3   </t>
  </si>
  <si>
    <t xml:space="preserve"> 210220031</t>
  </si>
  <si>
    <t xml:space="preserve">Ekvipotenciálna svorkovnica EPS 2 v krabici KO 125 E   </t>
  </si>
  <si>
    <t xml:space="preserve"> 3410300258</t>
  </si>
  <si>
    <t xml:space="preserve">Krabica odbočná krabica + veko šedá KO 125 E KA   </t>
  </si>
  <si>
    <t xml:space="preserve"> 3410301603</t>
  </si>
  <si>
    <t xml:space="preserve">Svorkovnica ekvipotencionálna EPS 2   </t>
  </si>
  <si>
    <t xml:space="preserve"> 210220040</t>
  </si>
  <si>
    <t xml:space="preserve">Svorka na potrubie BERNARD vrátane pásika Cu   </t>
  </si>
  <si>
    <t xml:space="preserve"> 3544247905</t>
  </si>
  <si>
    <t xml:space="preserve">Bernard svorka zemniaca ZSA 16, obj. č. ESV000000041; bleskozvodný a uzemňovací materiál   </t>
  </si>
  <si>
    <t xml:space="preserve"> 3544247910</t>
  </si>
  <si>
    <t xml:space="preserve">Páska CU, obj. č. ESV000000038; bleskozvodný a uzemňovací materiál, dĺžka 0,5m   </t>
  </si>
  <si>
    <t xml:space="preserve"> 2825</t>
  </si>
  <si>
    <t xml:space="preserve">BERNARD Svorka ZS4 pl.potr.   </t>
  </si>
  <si>
    <t>KS</t>
  </si>
  <si>
    <t xml:space="preserve"> 210411066</t>
  </si>
  <si>
    <t xml:space="preserve">Montáž PIR detektora 360°230V   </t>
  </si>
  <si>
    <t xml:space="preserve"> 96105</t>
  </si>
  <si>
    <t xml:space="preserve">Senzor 360° PIR BASIC IP20   </t>
  </si>
  <si>
    <t xml:space="preserve"> 210881055</t>
  </si>
  <si>
    <t xml:space="preserve">Kábel bezhalogénový, medený uložený pevne N2XH 0,6/1,0 kV  4   </t>
  </si>
  <si>
    <t xml:space="preserve"> 3410350844</t>
  </si>
  <si>
    <t xml:space="preserve">N2XH 4 zel žlt Nehorľavý kábel bez funkčnosti VDE   </t>
  </si>
  <si>
    <t xml:space="preserve"> 210881058</t>
  </si>
  <si>
    <t xml:space="preserve">Kábel bezhalogénový, medený uložený pevne N2XH 0,6/1,0 kV  16   </t>
  </si>
  <si>
    <t xml:space="preserve"> 3410350847</t>
  </si>
  <si>
    <t xml:space="preserve">N2XH 16 zel-žlt Nehorľavý kábel bez funkčnosti VDE   </t>
  </si>
  <si>
    <t xml:space="preserve"> 210881075</t>
  </si>
  <si>
    <t xml:space="preserve">Kábel bezhalogénový, medený uložený pevne N2XH 0,6/1,0 kV  3x1,5   </t>
  </si>
  <si>
    <t xml:space="preserve"> 3410350864</t>
  </si>
  <si>
    <t xml:space="preserve">N2XH 3x1,5 Nehorľavý kábel bez funkčnosti VDE   </t>
  </si>
  <si>
    <t xml:space="preserve"> 210881076</t>
  </si>
  <si>
    <t xml:space="preserve">Kábel bezhalogénový, medený uložený pevne N2XH 0,6/1,0 kV  3x2,5   </t>
  </si>
  <si>
    <t xml:space="preserve"> 3410350865</t>
  </si>
  <si>
    <t xml:space="preserve">N2XH 3x2,5 Nehorľavý kábel bez funkčnosti VDE   </t>
  </si>
  <si>
    <t xml:space="preserve"> 210881102</t>
  </si>
  <si>
    <t xml:space="preserve">Kábel bezhalogénový, medený uložený pevne N2XH 0,6/1,0 kV  5x4   </t>
  </si>
  <si>
    <t xml:space="preserve"> 3410350891</t>
  </si>
  <si>
    <t xml:space="preserve">N2XH 5x4 Nehorľavý kábel bez funkčnosti VDE   </t>
  </si>
  <si>
    <t xml:space="preserve"> DOP</t>
  </si>
  <si>
    <t xml:space="preserve">Doprava   </t>
  </si>
  <si>
    <t xml:space="preserve"> MV</t>
  </si>
  <si>
    <t xml:space="preserve">Murárske výpomoci   </t>
  </si>
  <si>
    <t xml:space="preserve"> PM</t>
  </si>
  <si>
    <t xml:space="preserve">Podružný materiál   </t>
  </si>
  <si>
    <t xml:space="preserve"> PPV</t>
  </si>
  <si>
    <t xml:space="preserve">Podiel pridružených výkonov   </t>
  </si>
  <si>
    <t>922/M22</t>
  </si>
  <si>
    <t xml:space="preserve"> 220511030</t>
  </si>
  <si>
    <t xml:space="preserve">Kábel volne uložený na stenu   </t>
  </si>
  <si>
    <t xml:space="preserve"> 86980</t>
  </si>
  <si>
    <t xml:space="preserve">Dat.k. 7  T  S/FTP drot LSH 12   </t>
  </si>
  <si>
    <t xml:space="preserve"> 220711045</t>
  </si>
  <si>
    <t xml:space="preserve">Montáž a zapojenie pohybových senzorov PIR - interiér, strop   </t>
  </si>
  <si>
    <t xml:space="preserve"> 3850003230</t>
  </si>
  <si>
    <t xml:space="preserve">Snímač pohybový stropný dvojcestný prisadený kombinovaný s meraním intenzity osvetlenia, pripojiteľný na komunikačnú zbernicu. Súčasť uzavretého systému riadenia budov.   </t>
  </si>
  <si>
    <t xml:space="preserve"> 220711080</t>
  </si>
  <si>
    <t xml:space="preserve">Montáž a zapojenie záplavového detektoru   </t>
  </si>
  <si>
    <t xml:space="preserve"> 4046201520</t>
  </si>
  <si>
    <t xml:space="preserve">Detektor zaplavenia   </t>
  </si>
  <si>
    <t xml:space="preserve"> 220711086</t>
  </si>
  <si>
    <t xml:space="preserve">Montáž a zapojenie CO-plyn detektoru   </t>
  </si>
  <si>
    <t xml:space="preserve"> 4046201540</t>
  </si>
  <si>
    <t xml:space="preserve">Detektor CO a plynu   </t>
  </si>
  <si>
    <t xml:space="preserve"> 360410400</t>
  </si>
  <si>
    <t xml:space="preserve">Montáž exterierového snímača teploty   </t>
  </si>
  <si>
    <t xml:space="preserve"> 3899006420</t>
  </si>
  <si>
    <t xml:space="preserve">SENZOR TEPLOTY A VLHKOSTI (VONKAJŠÍ), napr. Loxone 200031   </t>
  </si>
  <si>
    <t xml:space="preserve"> 360410430</t>
  </si>
  <si>
    <t xml:space="preserve">Montáž káblového snímača teploty - do jímky zásobníka TUV   </t>
  </si>
  <si>
    <t xml:space="preserve"> 3899006950</t>
  </si>
  <si>
    <t xml:space="preserve">Pasívny snímač teploty pre zásobník TUV, v prevedení so zabudovaným prevodníkom 4 - 20mA, NTC   </t>
  </si>
  <si>
    <t>936/M36</t>
  </si>
  <si>
    <t xml:space="preserve"> 360430091</t>
  </si>
  <si>
    <t xml:space="preserve">Montáž solenoidového ventila   </t>
  </si>
  <si>
    <t>S/S40</t>
  </si>
  <si>
    <t xml:space="preserve"> 4849221256</t>
  </si>
  <si>
    <t xml:space="preserve">Regulačná HLAVICE TREE, napr. Loxone 100225   </t>
  </si>
  <si>
    <t xml:space="preserve"> 210411071</t>
  </si>
  <si>
    <t xml:space="preserve">Montáž kombinovaného snímača kvality vzduchu   </t>
  </si>
  <si>
    <t xml:space="preserve"> 3850003010</t>
  </si>
  <si>
    <t xml:space="preserve">SENZOR CO2/TEPLOTY/VLHKOSTI, výstuo 0-10V,   </t>
  </si>
  <si>
    <t xml:space="preserve"> 210411072</t>
  </si>
  <si>
    <t xml:space="preserve">Montáž snímačov   </t>
  </si>
  <si>
    <t xml:space="preserve"> 3450200870</t>
  </si>
  <si>
    <t xml:space="preserve">1-Wire senzor teploty v nástennej krabici IP40 na využite vo vnútri   </t>
  </si>
  <si>
    <t>HZS/HZS</t>
  </si>
  <si>
    <t xml:space="preserve"> HZS000114</t>
  </si>
  <si>
    <t xml:space="preserve">Práca programátora   </t>
  </si>
  <si>
    <t>hod</t>
  </si>
  <si>
    <t xml:space="preserve"> HZS000118</t>
  </si>
  <si>
    <t xml:space="preserve">Odborná prehliadka a odborná skúška   </t>
  </si>
  <si>
    <t>Objekt Výmena svietidiel - telocvičňa</t>
  </si>
  <si>
    <t xml:space="preserve"> 941955004</t>
  </si>
  <si>
    <t>Lešenie ľahké pracovné pomocné, s výškou lešeňovej podlahy nad 2,50 do 3,5 m</t>
  </si>
  <si>
    <t xml:space="preserve">Montáž a zapojenie svietidla, stropného  LED   </t>
  </si>
  <si>
    <t xml:space="preserve"> SVIETIDLO stropné   FL PFM 125W/6500K SYM 100 BK       LEDV</t>
  </si>
  <si>
    <t>R/R 0</t>
  </si>
  <si>
    <t xml:space="preserve"> 921PC</t>
  </si>
  <si>
    <t>Demontáž pôvodnych svietidiel vr. likvidácie</t>
  </si>
  <si>
    <t>kpl</t>
  </si>
  <si>
    <t xml:space="preserve">           Celkom bez DPH</t>
  </si>
  <si>
    <t xml:space="preserve">           DPH 20% z </t>
  </si>
  <si>
    <t xml:space="preserve">           DPH 0% z </t>
  </si>
  <si>
    <t xml:space="preserve">          Celkom v EUR</t>
  </si>
  <si>
    <t>Krycí list stavby</t>
  </si>
</sst>
</file>

<file path=xl/styles.xml><?xml version="1.0" encoding="utf-8"?>
<styleSheet xmlns="http://schemas.openxmlformats.org/spreadsheetml/2006/main">
  <numFmts count="3">
    <numFmt numFmtId="164" formatCode="###\ ###\ ##0.00"/>
    <numFmt numFmtId="165" formatCode="###\ ###\ ##0.0000"/>
    <numFmt numFmtId="166" formatCode="###\ ###\ ##0.000"/>
  </numFmts>
  <fonts count="14">
    <font>
      <sz val="11"/>
      <color theme="1"/>
      <name val="Calibri"/>
      <family val="2"/>
      <charset val="238"/>
      <scheme val="minor"/>
    </font>
    <font>
      <sz val="11"/>
      <color theme="1"/>
      <name val="Arial CE"/>
      <family val="2"/>
      <charset val="238"/>
    </font>
    <font>
      <b/>
      <sz val="11"/>
      <color theme="1"/>
      <name val="Arial CE"/>
      <family val="2"/>
      <charset val="238"/>
    </font>
    <font>
      <b/>
      <sz val="10"/>
      <color theme="1"/>
      <name val="Arial CE"/>
      <family val="2"/>
      <charset val="238"/>
    </font>
    <font>
      <b/>
      <sz val="8"/>
      <color theme="1"/>
      <name val="Arial CE"/>
      <family val="2"/>
      <charset val="238"/>
    </font>
    <font>
      <sz val="8"/>
      <color theme="1"/>
      <name val="Arial CE"/>
      <family val="2"/>
      <charset val="238"/>
    </font>
    <font>
      <sz val="9"/>
      <color theme="1"/>
      <name val="Arial CE"/>
      <family val="2"/>
      <charset val="238"/>
    </font>
    <font>
      <sz val="9"/>
      <color rgb="FF0000FF"/>
      <name val="Arial CE"/>
      <family val="2"/>
      <charset val="238"/>
    </font>
    <font>
      <sz val="8"/>
      <color theme="1"/>
      <name val="Calibri"/>
      <family val="2"/>
      <charset val="238"/>
      <scheme val="minor"/>
    </font>
    <font>
      <sz val="12"/>
      <color theme="1"/>
      <name val="Arial CE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FF0000"/>
      <name val="Arial CE"/>
      <family val="2"/>
      <charset val="238"/>
    </font>
    <font>
      <b/>
      <sz val="8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double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/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double">
        <color rgb="FF000000"/>
      </right>
      <top/>
      <bottom/>
      <diagonal/>
    </border>
    <border>
      <left style="thin">
        <color rgb="FFFFFFFF"/>
      </left>
      <right style="double">
        <color rgb="FF000000"/>
      </right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/>
      <top style="double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808080"/>
      </bottom>
      <diagonal/>
    </border>
    <border>
      <left/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/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/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double">
        <color rgb="FF000000"/>
      </right>
      <top style="thin">
        <color rgb="FF80808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/>
      <bottom/>
      <diagonal/>
    </border>
    <border>
      <left style="double">
        <color rgb="FF000000"/>
      </left>
      <right style="thin">
        <color rgb="FF808080"/>
      </right>
      <top style="thin">
        <color rgb="FF808080"/>
      </top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double">
        <color rgb="FF000000"/>
      </right>
      <top style="thin">
        <color rgb="FFFFFFFF"/>
      </top>
      <bottom/>
      <diagonal/>
    </border>
    <border>
      <left/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thin">
        <color rgb="FF808080"/>
      </left>
      <right/>
      <top style="double">
        <color rgb="FF000000"/>
      </top>
      <bottom/>
      <diagonal/>
    </border>
    <border>
      <left style="thin">
        <color rgb="FF808080"/>
      </left>
      <right style="thin">
        <color rgb="FF808080"/>
      </right>
      <top style="double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double">
        <color rgb="FF000000"/>
      </bottom>
      <diagonal/>
    </border>
    <border>
      <left/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 style="thin">
        <color rgb="FFFFFFFF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808080"/>
      </left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808080"/>
      </right>
      <top/>
      <bottom/>
      <diagonal/>
    </border>
    <border>
      <left style="thin">
        <color rgb="FFFFFFFF"/>
      </left>
      <right style="thin">
        <color rgb="FF808080"/>
      </right>
      <top/>
      <bottom style="double">
        <color rgb="FF000000"/>
      </bottom>
      <diagonal/>
    </border>
    <border>
      <left style="thin">
        <color rgb="FFFFFFFF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double">
        <color rgb="FF000000"/>
      </right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80808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/>
      <diagonal/>
    </border>
    <border>
      <left/>
      <right/>
      <top style="thin">
        <color rgb="FF000000"/>
      </top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1" xfId="0" applyFont="1" applyFill="1" applyBorder="1"/>
    <xf numFmtId="0" fontId="3" fillId="0" borderId="1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3" fillId="0" borderId="4" xfId="0" applyFont="1" applyFill="1" applyBorder="1"/>
    <xf numFmtId="0" fontId="1" fillId="0" borderId="5" xfId="0" applyFont="1" applyFill="1" applyBorder="1"/>
    <xf numFmtId="0" fontId="1" fillId="0" borderId="7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164" fontId="1" fillId="0" borderId="9" xfId="0" applyNumberFormat="1" applyFont="1" applyFill="1" applyBorder="1"/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/>
    <xf numFmtId="0" fontId="1" fillId="0" borderId="15" xfId="0" applyFont="1" applyFill="1" applyBorder="1"/>
    <xf numFmtId="0" fontId="1" fillId="0" borderId="16" xfId="0" applyFont="1" applyFill="1" applyBorder="1"/>
    <xf numFmtId="0" fontId="1" fillId="0" borderId="17" xfId="0" applyFont="1" applyFill="1" applyBorder="1"/>
    <xf numFmtId="0" fontId="1" fillId="0" borderId="18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3" xfId="0" applyFont="1" applyFill="1" applyBorder="1"/>
    <xf numFmtId="0" fontId="1" fillId="0" borderId="25" xfId="0" applyFont="1" applyFill="1" applyBorder="1"/>
    <xf numFmtId="164" fontId="1" fillId="0" borderId="26" xfId="0" applyNumberFormat="1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0" fontId="6" fillId="0" borderId="15" xfId="0" applyFont="1" applyFill="1" applyBorder="1"/>
    <xf numFmtId="0" fontId="6" fillId="0" borderId="11" xfId="0" applyFont="1" applyFill="1" applyBorder="1"/>
    <xf numFmtId="0" fontId="6" fillId="0" borderId="8" xfId="0" applyFont="1" applyFill="1" applyBorder="1"/>
    <xf numFmtId="0" fontId="5" fillId="0" borderId="20" xfId="0" applyFont="1" applyFill="1" applyBorder="1"/>
    <xf numFmtId="0" fontId="5" fillId="0" borderId="15" xfId="0" applyFont="1" applyFill="1" applyBorder="1"/>
    <xf numFmtId="0" fontId="5" fillId="0" borderId="8" xfId="0" applyFont="1" applyFill="1" applyBorder="1"/>
    <xf numFmtId="0" fontId="5" fillId="0" borderId="25" xfId="0" applyFont="1" applyFill="1" applyBorder="1"/>
    <xf numFmtId="0" fontId="1" fillId="0" borderId="32" xfId="0" applyFont="1" applyFill="1" applyBorder="1"/>
    <xf numFmtId="0" fontId="1" fillId="0" borderId="33" xfId="0" applyFont="1" applyFill="1" applyBorder="1"/>
    <xf numFmtId="0" fontId="1" fillId="0" borderId="26" xfId="0" applyFont="1" applyFill="1" applyBorder="1"/>
    <xf numFmtId="0" fontId="1" fillId="0" borderId="34" xfId="0" applyFont="1" applyFill="1" applyBorder="1"/>
    <xf numFmtId="0" fontId="1" fillId="0" borderId="35" xfId="0" applyFont="1" applyFill="1" applyBorder="1"/>
    <xf numFmtId="0" fontId="1" fillId="0" borderId="36" xfId="0" applyFont="1" applyFill="1" applyBorder="1"/>
    <xf numFmtId="0" fontId="1" fillId="0" borderId="37" xfId="0" applyFont="1" applyFill="1" applyBorder="1"/>
    <xf numFmtId="0" fontId="1" fillId="0" borderId="38" xfId="0" applyFont="1" applyFill="1" applyBorder="1"/>
    <xf numFmtId="0" fontId="5" fillId="0" borderId="32" xfId="0" applyFont="1" applyFill="1" applyBorder="1"/>
    <xf numFmtId="0" fontId="5" fillId="0" borderId="9" xfId="0" applyFont="1" applyFill="1" applyBorder="1"/>
    <xf numFmtId="0" fontId="4" fillId="0" borderId="42" xfId="0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35" xfId="0" applyFont="1" applyFill="1" applyBorder="1"/>
    <xf numFmtId="0" fontId="5" fillId="0" borderId="33" xfId="0" applyFont="1" applyFill="1" applyBorder="1"/>
    <xf numFmtId="0" fontId="5" fillId="0" borderId="11" xfId="0" applyFont="1" applyFill="1" applyBorder="1"/>
    <xf numFmtId="0" fontId="5" fillId="0" borderId="42" xfId="0" applyFont="1" applyFill="1" applyBorder="1" applyAlignment="1">
      <alignment horizontal="center"/>
    </xf>
    <xf numFmtId="164" fontId="1" fillId="0" borderId="20" xfId="0" applyNumberFormat="1" applyFont="1" applyFill="1" applyBorder="1"/>
    <xf numFmtId="0" fontId="5" fillId="0" borderId="46" xfId="0" applyFont="1" applyFill="1" applyBorder="1" applyAlignment="1">
      <alignment horizontal="center"/>
    </xf>
    <xf numFmtId="0" fontId="5" fillId="0" borderId="47" xfId="0" applyFont="1" applyFill="1" applyBorder="1" applyAlignment="1">
      <alignment horizontal="center"/>
    </xf>
    <xf numFmtId="0" fontId="5" fillId="0" borderId="48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" fillId="0" borderId="52" xfId="0" applyFont="1" applyFill="1" applyBorder="1"/>
    <xf numFmtId="0" fontId="5" fillId="0" borderId="53" xfId="0" applyFont="1" applyFill="1" applyBorder="1"/>
    <xf numFmtId="164" fontId="1" fillId="0" borderId="54" xfId="0" applyNumberFormat="1" applyFont="1" applyFill="1" applyBorder="1"/>
    <xf numFmtId="164" fontId="5" fillId="0" borderId="49" xfId="0" applyNumberFormat="1" applyFont="1" applyFill="1" applyBorder="1"/>
    <xf numFmtId="164" fontId="5" fillId="0" borderId="50" xfId="0" applyNumberFormat="1" applyFont="1" applyFill="1" applyBorder="1"/>
    <xf numFmtId="164" fontId="5" fillId="0" borderId="51" xfId="0" applyNumberFormat="1" applyFont="1" applyFill="1" applyBorder="1"/>
    <xf numFmtId="164" fontId="5" fillId="0" borderId="52" xfId="0" applyNumberFormat="1" applyFont="1" applyFill="1" applyBorder="1"/>
    <xf numFmtId="164" fontId="1" fillId="0" borderId="53" xfId="0" applyNumberFormat="1" applyFont="1" applyFill="1" applyBorder="1"/>
    <xf numFmtId="164" fontId="5" fillId="0" borderId="0" xfId="0" applyNumberFormat="1" applyFont="1" applyFill="1" applyBorder="1"/>
    <xf numFmtId="164" fontId="5" fillId="0" borderId="55" xfId="0" applyNumberFormat="1" applyFont="1" applyFill="1" applyBorder="1"/>
    <xf numFmtId="0" fontId="1" fillId="0" borderId="56" xfId="0" applyFont="1" applyFill="1" applyBorder="1"/>
    <xf numFmtId="0" fontId="1" fillId="0" borderId="57" xfId="0" applyFont="1" applyFill="1" applyBorder="1"/>
    <xf numFmtId="0" fontId="1" fillId="0" borderId="58" xfId="0" applyFont="1" applyFill="1" applyBorder="1"/>
    <xf numFmtId="0" fontId="1" fillId="0" borderId="59" xfId="0" applyFont="1" applyFill="1" applyBorder="1"/>
    <xf numFmtId="164" fontId="1" fillId="0" borderId="21" xfId="0" applyNumberFormat="1" applyFont="1" applyFill="1" applyBorder="1"/>
    <xf numFmtId="164" fontId="1" fillId="0" borderId="55" xfId="0" applyNumberFormat="1" applyFont="1" applyFill="1" applyBorder="1"/>
    <xf numFmtId="164" fontId="5" fillId="0" borderId="61" xfId="0" applyNumberFormat="1" applyFont="1" applyFill="1" applyBorder="1"/>
    <xf numFmtId="164" fontId="1" fillId="0" borderId="61" xfId="0" applyNumberFormat="1" applyFont="1" applyFill="1" applyBorder="1"/>
    <xf numFmtId="0" fontId="4" fillId="0" borderId="63" xfId="0" applyFont="1" applyFill="1" applyBorder="1" applyAlignment="1">
      <alignment horizontal="center"/>
    </xf>
    <xf numFmtId="0" fontId="5" fillId="0" borderId="64" xfId="0" applyFont="1" applyFill="1" applyBorder="1"/>
    <xf numFmtId="0" fontId="5" fillId="0" borderId="65" xfId="0" applyFont="1" applyFill="1" applyBorder="1"/>
    <xf numFmtId="0" fontId="5" fillId="0" borderId="66" xfId="0" applyFont="1" applyFill="1" applyBorder="1" applyAlignment="1">
      <alignment horizontal="center"/>
    </xf>
    <xf numFmtId="0" fontId="5" fillId="0" borderId="67" xfId="0" applyFont="1" applyFill="1" applyBorder="1"/>
    <xf numFmtId="164" fontId="5" fillId="0" borderId="67" xfId="0" applyNumberFormat="1" applyFont="1" applyFill="1" applyBorder="1"/>
    <xf numFmtId="164" fontId="5" fillId="0" borderId="68" xfId="0" applyNumberFormat="1" applyFont="1" applyFill="1" applyBorder="1"/>
    <xf numFmtId="164" fontId="5" fillId="0" borderId="69" xfId="0" applyNumberFormat="1" applyFont="1" applyFill="1" applyBorder="1"/>
    <xf numFmtId="164" fontId="1" fillId="0" borderId="70" xfId="0" applyNumberFormat="1" applyFont="1" applyFill="1" applyBorder="1"/>
    <xf numFmtId="164" fontId="4" fillId="0" borderId="71" xfId="0" applyNumberFormat="1" applyFont="1" applyFill="1" applyBorder="1"/>
    <xf numFmtId="164" fontId="1" fillId="0" borderId="72" xfId="0" applyNumberFormat="1" applyFont="1" applyFill="1" applyBorder="1"/>
    <xf numFmtId="0" fontId="1" fillId="0" borderId="14" xfId="0" applyFont="1" applyFill="1" applyBorder="1"/>
    <xf numFmtId="0" fontId="1" fillId="0" borderId="73" xfId="0" applyFont="1" applyFill="1" applyBorder="1"/>
    <xf numFmtId="0" fontId="1" fillId="0" borderId="74" xfId="0" applyFont="1" applyFill="1" applyBorder="1"/>
    <xf numFmtId="0" fontId="5" fillId="0" borderId="10" xfId="0" applyFont="1" applyFill="1" applyBorder="1"/>
    <xf numFmtId="0" fontId="5" fillId="0" borderId="75" xfId="0" applyFont="1" applyFill="1" applyBorder="1"/>
    <xf numFmtId="164" fontId="5" fillId="0" borderId="76" xfId="0" applyNumberFormat="1" applyFont="1" applyFill="1" applyBorder="1"/>
    <xf numFmtId="164" fontId="4" fillId="0" borderId="77" xfId="0" applyNumberFormat="1" applyFont="1" applyFill="1" applyBorder="1"/>
    <xf numFmtId="164" fontId="4" fillId="0" borderId="78" xfId="0" applyNumberFormat="1" applyFont="1" applyFill="1" applyBorder="1"/>
    <xf numFmtId="0" fontId="4" fillId="0" borderId="79" xfId="0" applyFont="1" applyFill="1" applyBorder="1" applyAlignment="1">
      <alignment horizontal="center"/>
    </xf>
    <xf numFmtId="0" fontId="5" fillId="0" borderId="4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164" fontId="1" fillId="0" borderId="24" xfId="0" applyNumberFormat="1" applyFont="1" applyFill="1" applyBorder="1"/>
    <xf numFmtId="164" fontId="1" fillId="0" borderId="22" xfId="0" applyNumberFormat="1" applyFont="1" applyFill="1" applyBorder="1"/>
    <xf numFmtId="0" fontId="5" fillId="0" borderId="76" xfId="0" applyFont="1" applyFill="1" applyBorder="1"/>
    <xf numFmtId="0" fontId="5" fillId="0" borderId="0" xfId="0" applyFont="1" applyFill="1" applyBorder="1"/>
    <xf numFmtId="0" fontId="5" fillId="0" borderId="55" xfId="0" applyFont="1" applyFill="1" applyBorder="1"/>
    <xf numFmtId="0" fontId="1" fillId="0" borderId="0" xfId="0" applyFont="1" applyFill="1" applyBorder="1"/>
    <xf numFmtId="164" fontId="5" fillId="0" borderId="80" xfId="0" applyNumberFormat="1" applyFont="1" applyFill="1" applyBorder="1"/>
    <xf numFmtId="164" fontId="5" fillId="0" borderId="81" xfId="0" applyNumberFormat="1" applyFont="1" applyFill="1" applyBorder="1"/>
    <xf numFmtId="164" fontId="1" fillId="0" borderId="80" xfId="0" applyNumberFormat="1" applyFont="1" applyFill="1" applyBorder="1"/>
    <xf numFmtId="0" fontId="1" fillId="0" borderId="82" xfId="0" applyFont="1" applyFill="1" applyBorder="1"/>
    <xf numFmtId="164" fontId="5" fillId="0" borderId="83" xfId="0" applyNumberFormat="1" applyFont="1" applyFill="1" applyBorder="1"/>
    <xf numFmtId="0" fontId="1" fillId="0" borderId="84" xfId="0" applyFont="1" applyFill="1" applyBorder="1"/>
    <xf numFmtId="0" fontId="1" fillId="0" borderId="55" xfId="0" applyFont="1" applyFill="1" applyBorder="1"/>
    <xf numFmtId="164" fontId="1" fillId="0" borderId="81" xfId="0" applyNumberFormat="1" applyFont="1" applyFill="1" applyBorder="1"/>
    <xf numFmtId="0" fontId="1" fillId="0" borderId="61" xfId="0" applyFont="1" applyFill="1" applyBorder="1"/>
    <xf numFmtId="0" fontId="5" fillId="0" borderId="61" xfId="0" applyFont="1" applyFill="1" applyBorder="1"/>
    <xf numFmtId="0" fontId="1" fillId="0" borderId="85" xfId="0" applyFont="1" applyFill="1" applyBorder="1"/>
    <xf numFmtId="164" fontId="1" fillId="0" borderId="86" xfId="0" applyNumberFormat="1" applyFont="1" applyFill="1" applyBorder="1"/>
    <xf numFmtId="164" fontId="4" fillId="0" borderId="87" xfId="0" applyNumberFormat="1" applyFont="1" applyFill="1" applyBorder="1"/>
    <xf numFmtId="0" fontId="1" fillId="0" borderId="89" xfId="0" applyFont="1" applyFill="1" applyBorder="1"/>
    <xf numFmtId="0" fontId="1" fillId="0" borderId="90" xfId="0" applyFont="1" applyFill="1" applyBorder="1"/>
    <xf numFmtId="0" fontId="1" fillId="0" borderId="91" xfId="0" applyFont="1" applyFill="1" applyBorder="1"/>
    <xf numFmtId="0" fontId="1" fillId="0" borderId="92" xfId="0" applyFont="1" applyFill="1" applyBorder="1"/>
    <xf numFmtId="0" fontId="1" fillId="0" borderId="93" xfId="0" applyFont="1" applyFill="1" applyBorder="1"/>
    <xf numFmtId="0" fontId="1" fillId="0" borderId="60" xfId="0" applyFont="1" applyFill="1" applyBorder="1"/>
    <xf numFmtId="0" fontId="1" fillId="0" borderId="62" xfId="0" applyFont="1" applyFill="1" applyBorder="1"/>
    <xf numFmtId="0" fontId="5" fillId="0" borderId="5" xfId="0" applyFont="1" applyFill="1" applyBorder="1"/>
    <xf numFmtId="0" fontId="5" fillId="0" borderId="7" xfId="0" applyFont="1" applyFill="1" applyBorder="1"/>
    <xf numFmtId="0" fontId="5" fillId="0" borderId="88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3" fillId="0" borderId="1" xfId="0" applyFont="1" applyBorder="1"/>
    <xf numFmtId="0" fontId="4" fillId="2" borderId="4" xfId="0" applyFont="1" applyFill="1" applyBorder="1"/>
    <xf numFmtId="165" fontId="1" fillId="0" borderId="0" xfId="0" applyNumberFormat="1" applyFont="1"/>
    <xf numFmtId="164" fontId="1" fillId="0" borderId="0" xfId="0" applyNumberFormat="1" applyFont="1"/>
    <xf numFmtId="0" fontId="5" fillId="0" borderId="94" xfId="0" applyFont="1" applyBorder="1"/>
    <xf numFmtId="164" fontId="5" fillId="0" borderId="94" xfId="0" applyNumberFormat="1" applyFont="1" applyBorder="1"/>
    <xf numFmtId="165" fontId="5" fillId="0" borderId="94" xfId="0" applyNumberFormat="1" applyFont="1" applyBorder="1"/>
    <xf numFmtId="0" fontId="8" fillId="0" borderId="0" xfId="0" applyFont="1"/>
    <xf numFmtId="0" fontId="4" fillId="0" borderId="94" xfId="0" applyFont="1" applyBorder="1"/>
    <xf numFmtId="164" fontId="4" fillId="0" borderId="94" xfId="0" applyNumberFormat="1" applyFont="1" applyBorder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4" fontId="4" fillId="0" borderId="0" xfId="0" applyNumberFormat="1" applyFont="1"/>
    <xf numFmtId="165" fontId="4" fillId="0" borderId="0" xfId="0" applyNumberFormat="1" applyFont="1"/>
    <xf numFmtId="0" fontId="9" fillId="2" borderId="0" xfId="0" applyFont="1" applyFill="1"/>
    <xf numFmtId="0" fontId="10" fillId="0" borderId="0" xfId="0" applyFont="1"/>
    <xf numFmtId="0" fontId="8" fillId="2" borderId="0" xfId="0" applyFont="1" applyFill="1"/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166" fontId="1" fillId="0" borderId="0" xfId="0" applyNumberFormat="1" applyFont="1"/>
    <xf numFmtId="0" fontId="4" fillId="2" borderId="94" xfId="0" applyFont="1" applyFill="1" applyBorder="1"/>
    <xf numFmtId="49" fontId="5" fillId="0" borderId="94" xfId="0" applyNumberFormat="1" applyFont="1" applyBorder="1"/>
    <xf numFmtId="166" fontId="5" fillId="0" borderId="94" xfId="0" applyNumberFormat="1" applyFont="1" applyBorder="1"/>
    <xf numFmtId="166" fontId="5" fillId="0" borderId="0" xfId="0" applyNumberFormat="1" applyFont="1"/>
    <xf numFmtId="0" fontId="5" fillId="0" borderId="0" xfId="0" applyFont="1" applyAlignment="1">
      <alignment wrapText="1"/>
    </xf>
    <xf numFmtId="166" fontId="5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left" wrapText="1"/>
    </xf>
    <xf numFmtId="166" fontId="4" fillId="0" borderId="0" xfId="0" applyNumberFormat="1" applyFont="1"/>
    <xf numFmtId="0" fontId="11" fillId="0" borderId="0" xfId="0" applyFont="1"/>
    <xf numFmtId="0" fontId="12" fillId="0" borderId="94" xfId="0" applyFont="1" applyBorder="1"/>
    <xf numFmtId="166" fontId="12" fillId="0" borderId="94" xfId="0" applyNumberFormat="1" applyFont="1" applyBorder="1"/>
    <xf numFmtId="164" fontId="12" fillId="0" borderId="94" xfId="0" applyNumberFormat="1" applyFont="1" applyBorder="1"/>
    <xf numFmtId="0" fontId="13" fillId="0" borderId="94" xfId="0" applyFont="1" applyBorder="1"/>
    <xf numFmtId="0" fontId="5" fillId="0" borderId="2" xfId="0" applyFont="1" applyFill="1" applyBorder="1"/>
    <xf numFmtId="164" fontId="5" fillId="0" borderId="2" xfId="0" applyNumberFormat="1" applyFont="1" applyFill="1" applyBorder="1"/>
    <xf numFmtId="164" fontId="0" fillId="0" borderId="0" xfId="0" applyNumberFormat="1"/>
    <xf numFmtId="164" fontId="4" fillId="0" borderId="1" xfId="0" applyNumberFormat="1" applyFont="1" applyFill="1" applyBorder="1"/>
    <xf numFmtId="164" fontId="2" fillId="0" borderId="1" xfId="0" applyNumberFormat="1" applyFont="1" applyFill="1" applyBorder="1"/>
    <xf numFmtId="0" fontId="4" fillId="0" borderId="5" xfId="0" applyFont="1" applyFill="1" applyBorder="1"/>
    <xf numFmtId="164" fontId="4" fillId="0" borderId="5" xfId="0" applyNumberFormat="1" applyFont="1" applyFill="1" applyBorder="1"/>
    <xf numFmtId="0" fontId="4" fillId="0" borderId="6" xfId="0" applyFont="1" applyFill="1" applyBorder="1"/>
    <xf numFmtId="164" fontId="4" fillId="0" borderId="6" xfId="0" applyNumberFormat="1" applyFont="1" applyFill="1" applyBorder="1"/>
    <xf numFmtId="0" fontId="5" fillId="0" borderId="95" xfId="0" applyFont="1" applyFill="1" applyBorder="1" applyAlignment="1">
      <alignment horizontal="center"/>
    </xf>
    <xf numFmtId="0" fontId="1" fillId="0" borderId="77" xfId="0" applyFont="1" applyFill="1" applyBorder="1"/>
    <xf numFmtId="0" fontId="1" fillId="0" borderId="96" xfId="0" applyFont="1" applyFill="1" applyBorder="1"/>
    <xf numFmtId="164" fontId="1" fillId="0" borderId="97" xfId="0" applyNumberFormat="1" applyFont="1" applyFill="1" applyBorder="1"/>
    <xf numFmtId="164" fontId="4" fillId="0" borderId="98" xfId="0" applyNumberFormat="1" applyFont="1" applyFill="1" applyBorder="1"/>
    <xf numFmtId="0" fontId="4" fillId="0" borderId="1" xfId="0" applyFont="1" applyFill="1" applyBorder="1"/>
    <xf numFmtId="0" fontId="6" fillId="0" borderId="29" xfId="0" applyFont="1" applyFill="1" applyBorder="1"/>
    <xf numFmtId="0" fontId="6" fillId="0" borderId="30" xfId="0" applyFont="1" applyFill="1" applyBorder="1"/>
    <xf numFmtId="0" fontId="6" fillId="0" borderId="31" xfId="0" applyFont="1" applyFill="1" applyBorder="1"/>
    <xf numFmtId="0" fontId="5" fillId="0" borderId="29" xfId="0" applyFont="1" applyFill="1" applyBorder="1" applyAlignment="1">
      <alignment wrapText="1"/>
    </xf>
    <xf numFmtId="0" fontId="1" fillId="0" borderId="30" xfId="0" applyFont="1" applyFill="1" applyBorder="1" applyAlignment="1">
      <alignment wrapText="1"/>
    </xf>
    <xf numFmtId="0" fontId="1" fillId="0" borderId="31" xfId="0" applyFont="1" applyFill="1" applyBorder="1" applyAlignment="1">
      <alignment wrapText="1"/>
    </xf>
    <xf numFmtId="0" fontId="5" fillId="0" borderId="39" xfId="0" applyFont="1" applyFill="1" applyBorder="1" applyAlignment="1">
      <alignment wrapText="1"/>
    </xf>
    <xf numFmtId="0" fontId="1" fillId="0" borderId="40" xfId="0" applyFont="1" applyFill="1" applyBorder="1" applyAlignment="1">
      <alignment wrapText="1"/>
    </xf>
    <xf numFmtId="0" fontId="1" fillId="0" borderId="41" xfId="0" applyFont="1" applyFill="1" applyBorder="1" applyAlignment="1">
      <alignment wrapText="1"/>
    </xf>
    <xf numFmtId="0" fontId="7" fillId="0" borderId="29" xfId="0" applyFont="1" applyFill="1" applyBorder="1"/>
    <xf numFmtId="0" fontId="7" fillId="0" borderId="30" xfId="0" applyFont="1" applyFill="1" applyBorder="1"/>
    <xf numFmtId="0" fontId="7" fillId="0" borderId="31" xfId="0" applyFont="1" applyFill="1" applyBorder="1"/>
    <xf numFmtId="0" fontId="4" fillId="0" borderId="3" xfId="0" applyFont="1" applyBorder="1" applyAlignment="1">
      <alignment wrapText="1"/>
    </xf>
    <xf numFmtId="0" fontId="1" fillId="0" borderId="89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1" fillId="0" borderId="89" xfId="0" applyFont="1" applyFill="1" applyBorder="1" applyAlignment="1">
      <alignment wrapText="1"/>
    </xf>
    <xf numFmtId="0" fontId="1" fillId="0" borderId="13" xfId="0" applyFont="1" applyFill="1" applyBorder="1" applyAlignment="1">
      <alignment wrapText="1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7"/>
  <sheetViews>
    <sheetView tabSelected="1" workbookViewId="0">
      <selection activeCell="A33" sqref="A33"/>
    </sheetView>
  </sheetViews>
  <sheetFormatPr defaultColWidth="0" defaultRowHeight="15"/>
  <cols>
    <col min="1" max="1" width="35.7109375" customWidth="1"/>
    <col min="2" max="3" width="15.7109375" customWidth="1"/>
    <col min="4" max="6" width="8.7109375" customWidth="1"/>
    <col min="7" max="7" width="15.7109375" customWidth="1"/>
    <col min="8" max="8" width="3.7109375" customWidth="1"/>
    <col min="9" max="26" width="0" hidden="1" customWidth="1"/>
    <col min="27" max="16384" width="9.140625" hidden="1"/>
  </cols>
  <sheetData>
    <row r="1" spans="1:26">
      <c r="A1" s="3"/>
      <c r="B1" s="3"/>
      <c r="C1" s="3"/>
      <c r="D1" s="3"/>
      <c r="E1" s="3"/>
      <c r="F1" s="175"/>
      <c r="G1" s="175"/>
      <c r="H1" s="175"/>
    </row>
    <row r="2" spans="1:26">
      <c r="A2" s="4" t="s">
        <v>0</v>
      </c>
      <c r="B2" s="3"/>
      <c r="C2" s="3"/>
      <c r="D2" s="3"/>
      <c r="E2" s="3"/>
      <c r="F2" s="175"/>
      <c r="G2" s="175"/>
      <c r="H2" s="175"/>
    </row>
    <row r="3" spans="1:26">
      <c r="A3" s="3"/>
      <c r="B3" s="3"/>
      <c r="C3" s="3"/>
      <c r="D3" s="3"/>
      <c r="E3" s="3"/>
      <c r="F3" s="175"/>
      <c r="G3" s="175"/>
      <c r="H3" s="175"/>
    </row>
    <row r="4" spans="1:26">
      <c r="A4" s="185" t="s">
        <v>1</v>
      </c>
      <c r="B4" s="185"/>
      <c r="C4" s="185"/>
      <c r="D4" s="185"/>
      <c r="E4" s="185"/>
      <c r="F4" s="175"/>
      <c r="G4" s="175"/>
      <c r="H4" s="175"/>
    </row>
    <row r="5" spans="1:26">
      <c r="A5" s="3"/>
      <c r="B5" s="3"/>
      <c r="C5" s="3"/>
      <c r="D5" s="3"/>
      <c r="E5" s="3"/>
      <c r="F5" s="3"/>
      <c r="G5" s="3"/>
    </row>
    <row r="6" spans="1:26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pans="1:26">
      <c r="A7" s="171" t="s">
        <v>9</v>
      </c>
      <c r="B7" s="172">
        <f>'SO 4226'!I149-Rekapitulácia!D7</f>
        <v>0</v>
      </c>
      <c r="C7" s="172">
        <f>'Kryci_list 4226'!J26</f>
        <v>0</v>
      </c>
      <c r="D7" s="172">
        <v>0</v>
      </c>
      <c r="E7" s="172">
        <f>'Kryci_list 4226'!J17</f>
        <v>0</v>
      </c>
      <c r="F7" s="172">
        <v>0</v>
      </c>
      <c r="G7" s="172">
        <f t="shared" ref="G7:G11" si="0">B7+C7+D7+E7+F7</f>
        <v>0</v>
      </c>
      <c r="K7">
        <f>'SO 4226'!K149</f>
        <v>0</v>
      </c>
      <c r="Q7">
        <v>30.126000000000001</v>
      </c>
    </row>
    <row r="8" spans="1:26">
      <c r="A8" s="171" t="s">
        <v>10</v>
      </c>
      <c r="B8" s="172">
        <f>'SO 4227'!I100-Rekapitulácia!D8</f>
        <v>0</v>
      </c>
      <c r="C8" s="172">
        <f>'Kryci_list 4227'!J26</f>
        <v>0</v>
      </c>
      <c r="D8" s="172">
        <v>0</v>
      </c>
      <c r="E8" s="172">
        <f>'Kryci_list 4227'!J17</f>
        <v>0</v>
      </c>
      <c r="F8" s="172">
        <v>0</v>
      </c>
      <c r="G8" s="172">
        <f t="shared" si="0"/>
        <v>0</v>
      </c>
      <c r="K8">
        <f>'SO 4227'!K100</f>
        <v>0</v>
      </c>
      <c r="Q8">
        <v>30.126000000000001</v>
      </c>
    </row>
    <row r="9" spans="1:26">
      <c r="A9" s="171" t="s">
        <v>11</v>
      </c>
      <c r="B9" s="172">
        <f>'SO 4228'!I48-Rekapitulácia!D9</f>
        <v>0</v>
      </c>
      <c r="C9" s="172">
        <f>'Kryci_list 4228'!J26</f>
        <v>0</v>
      </c>
      <c r="D9" s="172">
        <v>0</v>
      </c>
      <c r="E9" s="172">
        <f>'Kryci_list 4228'!J17</f>
        <v>0</v>
      </c>
      <c r="F9" s="172">
        <v>0</v>
      </c>
      <c r="G9" s="172">
        <f t="shared" si="0"/>
        <v>0</v>
      </c>
      <c r="K9">
        <f>'SO 4228'!K48</f>
        <v>0</v>
      </c>
      <c r="Q9">
        <v>30.126000000000001</v>
      </c>
    </row>
    <row r="10" spans="1:26">
      <c r="A10" s="171" t="s">
        <v>12</v>
      </c>
      <c r="B10" s="172">
        <f>'SO 4229'!I122-Rekapitulácia!D10</f>
        <v>0</v>
      </c>
      <c r="C10" s="172">
        <f>'Kryci_list 4229'!J26</f>
        <v>0</v>
      </c>
      <c r="D10" s="172">
        <v>0</v>
      </c>
      <c r="E10" s="172">
        <f>'Kryci_list 4229'!J17</f>
        <v>0</v>
      </c>
      <c r="F10" s="172">
        <v>0</v>
      </c>
      <c r="G10" s="172">
        <f t="shared" si="0"/>
        <v>0</v>
      </c>
      <c r="K10">
        <f>'SO 4229'!K122</f>
        <v>0</v>
      </c>
      <c r="Q10">
        <v>30.126000000000001</v>
      </c>
    </row>
    <row r="11" spans="1:26">
      <c r="A11" s="59" t="s">
        <v>13</v>
      </c>
      <c r="B11" s="66">
        <f>'SO 4230'!I32</f>
        <v>0</v>
      </c>
      <c r="C11" s="66">
        <f>'Kryci_list 4230'!J26</f>
        <v>0</v>
      </c>
      <c r="D11" s="66">
        <v>0</v>
      </c>
      <c r="E11" s="66">
        <f>'Kryci_list 4230'!J17</f>
        <v>0</v>
      </c>
      <c r="F11" s="66">
        <v>0</v>
      </c>
      <c r="G11" s="66">
        <f t="shared" si="0"/>
        <v>0</v>
      </c>
      <c r="K11">
        <f>'SO 4230'!K32</f>
        <v>0</v>
      </c>
      <c r="Q11">
        <v>30.126000000000001</v>
      </c>
    </row>
    <row r="12" spans="1:26">
      <c r="A12" s="178" t="s">
        <v>712</v>
      </c>
      <c r="B12" s="179">
        <f>SUM(B7:B11)</f>
        <v>0</v>
      </c>
      <c r="C12" s="179">
        <f>SUM(C7:C11)</f>
        <v>0</v>
      </c>
      <c r="D12" s="179">
        <f>SUM(D7:D11)</f>
        <v>0</v>
      </c>
      <c r="E12" s="179">
        <f>SUM(E7:E11)</f>
        <v>0</v>
      </c>
      <c r="F12" s="179">
        <f>SUM(F7:F11)</f>
        <v>0</v>
      </c>
      <c r="G12" s="179">
        <f>SUM(G7:G11)-SUM(Z7:Z11)</f>
        <v>0</v>
      </c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</row>
    <row r="13" spans="1:26">
      <c r="A13" s="176" t="s">
        <v>713</v>
      </c>
      <c r="B13" s="177">
        <f>G12-SUM(Rekapitulácia!K7:'Rekapitulácia'!K11)*1</f>
        <v>0</v>
      </c>
      <c r="C13" s="177"/>
      <c r="D13" s="177"/>
      <c r="E13" s="177"/>
      <c r="F13" s="177"/>
      <c r="G13" s="177">
        <f>ROUND(((ROUND(B13,2)*20)/100),2)*1</f>
        <v>0</v>
      </c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</row>
    <row r="14" spans="1:26">
      <c r="A14" s="5" t="s">
        <v>714</v>
      </c>
      <c r="B14" s="174">
        <f>(G12-B13)</f>
        <v>0</v>
      </c>
      <c r="C14" s="174"/>
      <c r="D14" s="174"/>
      <c r="E14" s="174"/>
      <c r="F14" s="174"/>
      <c r="G14" s="174">
        <f>ROUND(((ROUND(B14,2)*0)/100),2)</f>
        <v>0</v>
      </c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</row>
    <row r="15" spans="1:26">
      <c r="A15" s="5" t="s">
        <v>715</v>
      </c>
      <c r="B15" s="174"/>
      <c r="C15" s="174"/>
      <c r="D15" s="174"/>
      <c r="E15" s="174"/>
      <c r="F15" s="174"/>
      <c r="G15" s="174">
        <f>SUM(G12:G14)</f>
        <v>0</v>
      </c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</row>
    <row r="16" spans="1:26">
      <c r="A16" s="7"/>
      <c r="B16" s="175"/>
      <c r="C16" s="175"/>
      <c r="D16" s="175"/>
      <c r="E16" s="175"/>
      <c r="F16" s="175"/>
      <c r="G16" s="175"/>
    </row>
    <row r="17" spans="1:7">
      <c r="A17" s="7"/>
      <c r="B17" s="175"/>
      <c r="C17" s="175"/>
      <c r="D17" s="175"/>
      <c r="E17" s="175"/>
      <c r="F17" s="175"/>
      <c r="G17" s="175"/>
    </row>
    <row r="18" spans="1:7">
      <c r="A18" s="7"/>
      <c r="B18" s="175"/>
      <c r="C18" s="175"/>
      <c r="D18" s="175"/>
      <c r="E18" s="175"/>
      <c r="F18" s="175"/>
      <c r="G18" s="175"/>
    </row>
    <row r="19" spans="1:7">
      <c r="A19" s="7"/>
      <c r="B19" s="175"/>
      <c r="C19" s="175"/>
      <c r="D19" s="175"/>
      <c r="E19" s="175"/>
      <c r="F19" s="175"/>
      <c r="G19" s="175"/>
    </row>
    <row r="20" spans="1:7">
      <c r="A20" s="7"/>
      <c r="B20" s="175"/>
      <c r="C20" s="175"/>
      <c r="D20" s="175"/>
      <c r="E20" s="175"/>
      <c r="F20" s="175"/>
      <c r="G20" s="175"/>
    </row>
    <row r="21" spans="1:7">
      <c r="A21" s="7"/>
      <c r="B21" s="175"/>
      <c r="C21" s="175"/>
      <c r="D21" s="175"/>
      <c r="E21" s="175"/>
      <c r="F21" s="175"/>
      <c r="G21" s="175"/>
    </row>
    <row r="22" spans="1:7">
      <c r="A22" s="7"/>
      <c r="B22" s="175"/>
      <c r="C22" s="175"/>
      <c r="D22" s="175"/>
      <c r="E22" s="175"/>
      <c r="F22" s="175"/>
      <c r="G22" s="175"/>
    </row>
    <row r="23" spans="1:7">
      <c r="A23" s="7"/>
      <c r="B23" s="175"/>
      <c r="C23" s="175"/>
      <c r="D23" s="175"/>
      <c r="E23" s="175"/>
      <c r="F23" s="175"/>
      <c r="G23" s="175"/>
    </row>
    <row r="24" spans="1:7">
      <c r="A24" s="7"/>
      <c r="B24" s="175"/>
      <c r="C24" s="175"/>
      <c r="D24" s="175"/>
      <c r="E24" s="175"/>
      <c r="F24" s="175"/>
      <c r="G24" s="175"/>
    </row>
    <row r="25" spans="1:7">
      <c r="A25" s="7"/>
      <c r="B25" s="175"/>
      <c r="C25" s="175"/>
      <c r="D25" s="175"/>
      <c r="E25" s="175"/>
      <c r="F25" s="175"/>
      <c r="G25" s="175"/>
    </row>
    <row r="26" spans="1:7">
      <c r="A26" s="7"/>
      <c r="B26" s="175"/>
      <c r="C26" s="175"/>
      <c r="D26" s="175"/>
      <c r="E26" s="175"/>
      <c r="F26" s="175"/>
      <c r="G26" s="175"/>
    </row>
    <row r="27" spans="1:7">
      <c r="A27" s="7"/>
      <c r="B27" s="175"/>
      <c r="C27" s="175"/>
      <c r="D27" s="175"/>
      <c r="E27" s="175"/>
      <c r="F27" s="175"/>
      <c r="G27" s="175"/>
    </row>
    <row r="28" spans="1:7">
      <c r="A28" s="7"/>
      <c r="B28" s="175"/>
      <c r="C28" s="175"/>
      <c r="D28" s="175"/>
      <c r="E28" s="175"/>
      <c r="F28" s="175"/>
      <c r="G28" s="175"/>
    </row>
    <row r="29" spans="1:7">
      <c r="A29" s="7"/>
      <c r="B29" s="175"/>
      <c r="C29" s="175"/>
      <c r="D29" s="175"/>
      <c r="E29" s="175"/>
      <c r="F29" s="175"/>
      <c r="G29" s="175"/>
    </row>
    <row r="30" spans="1:7">
      <c r="A30" s="7"/>
      <c r="B30" s="175"/>
      <c r="C30" s="175"/>
      <c r="D30" s="175"/>
      <c r="E30" s="175"/>
      <c r="F30" s="175"/>
      <c r="G30" s="175"/>
    </row>
    <row r="31" spans="1:7">
      <c r="A31" s="7"/>
      <c r="B31" s="175"/>
      <c r="C31" s="175"/>
      <c r="D31" s="175"/>
      <c r="E31" s="175"/>
      <c r="F31" s="175"/>
      <c r="G31" s="175"/>
    </row>
    <row r="32" spans="1:7">
      <c r="A32" s="7"/>
      <c r="B32" s="175"/>
      <c r="C32" s="175"/>
      <c r="D32" s="175"/>
      <c r="E32" s="175"/>
      <c r="F32" s="175"/>
      <c r="G32" s="175"/>
    </row>
    <row r="33" spans="1:7">
      <c r="A33" s="7"/>
      <c r="B33" s="175"/>
      <c r="C33" s="175"/>
      <c r="D33" s="175"/>
      <c r="E33" s="175"/>
      <c r="F33" s="175"/>
      <c r="G33" s="175"/>
    </row>
    <row r="34" spans="1:7">
      <c r="A34" s="7"/>
      <c r="B34" s="175"/>
      <c r="C34" s="175"/>
      <c r="D34" s="175"/>
      <c r="E34" s="175"/>
      <c r="F34" s="175"/>
      <c r="G34" s="175"/>
    </row>
    <row r="35" spans="1:7">
      <c r="A35" s="7"/>
      <c r="B35" s="175"/>
      <c r="C35" s="175"/>
      <c r="D35" s="175"/>
      <c r="E35" s="175"/>
      <c r="F35" s="175"/>
      <c r="G35" s="175"/>
    </row>
    <row r="36" spans="1:7">
      <c r="A36" s="7"/>
      <c r="B36" s="175"/>
      <c r="C36" s="175"/>
      <c r="D36" s="175"/>
      <c r="E36" s="175"/>
      <c r="F36" s="175"/>
      <c r="G36" s="175"/>
    </row>
    <row r="37" spans="1:7">
      <c r="A37" s="7"/>
      <c r="B37" s="175"/>
      <c r="C37" s="175"/>
      <c r="D37" s="175"/>
      <c r="E37" s="175"/>
      <c r="F37" s="175"/>
      <c r="G37" s="175"/>
    </row>
    <row r="38" spans="1:7">
      <c r="A38" s="1"/>
      <c r="B38" s="138"/>
      <c r="C38" s="138"/>
      <c r="D38" s="138"/>
      <c r="E38" s="138"/>
      <c r="F38" s="138"/>
      <c r="G38" s="138"/>
    </row>
    <row r="39" spans="1:7">
      <c r="A39" s="1"/>
      <c r="B39" s="138"/>
      <c r="C39" s="138"/>
      <c r="D39" s="138"/>
      <c r="E39" s="138"/>
      <c r="F39" s="138"/>
      <c r="G39" s="138"/>
    </row>
    <row r="40" spans="1:7">
      <c r="A40" s="1"/>
      <c r="B40" s="138"/>
      <c r="C40" s="138"/>
      <c r="D40" s="138"/>
      <c r="E40" s="138"/>
      <c r="F40" s="138"/>
      <c r="G40" s="138"/>
    </row>
    <row r="41" spans="1:7">
      <c r="A41" s="1"/>
      <c r="B41" s="138"/>
      <c r="C41" s="138"/>
      <c r="D41" s="138"/>
      <c r="E41" s="138"/>
      <c r="F41" s="138"/>
      <c r="G41" s="138"/>
    </row>
    <row r="42" spans="1:7">
      <c r="A42" s="1"/>
      <c r="B42" s="138"/>
      <c r="C42" s="138"/>
      <c r="D42" s="138"/>
      <c r="E42" s="138"/>
      <c r="F42" s="138"/>
      <c r="G42" s="138"/>
    </row>
    <row r="43" spans="1:7">
      <c r="A43" s="1"/>
      <c r="B43" s="138"/>
      <c r="C43" s="138"/>
      <c r="D43" s="138"/>
      <c r="E43" s="138"/>
      <c r="F43" s="138"/>
      <c r="G43" s="138"/>
    </row>
    <row r="44" spans="1:7">
      <c r="A44" s="1"/>
      <c r="B44" s="138"/>
      <c r="C44" s="138"/>
      <c r="D44" s="138"/>
      <c r="E44" s="138"/>
      <c r="F44" s="138"/>
      <c r="G44" s="138"/>
    </row>
    <row r="45" spans="1:7">
      <c r="A45" s="1"/>
      <c r="B45" s="138"/>
      <c r="C45" s="138"/>
      <c r="D45" s="138"/>
      <c r="E45" s="138"/>
      <c r="F45" s="138"/>
      <c r="G45" s="138"/>
    </row>
    <row r="46" spans="1:7">
      <c r="A46" s="1"/>
      <c r="B46" s="138"/>
      <c r="C46" s="138"/>
      <c r="D46" s="138"/>
      <c r="E46" s="138"/>
      <c r="F46" s="138"/>
      <c r="G46" s="138"/>
    </row>
    <row r="47" spans="1:7">
      <c r="A47" s="1"/>
      <c r="B47" s="138"/>
      <c r="C47" s="138"/>
      <c r="D47" s="138"/>
      <c r="E47" s="138"/>
      <c r="F47" s="138"/>
      <c r="G47" s="138"/>
    </row>
    <row r="48" spans="1:7">
      <c r="A48" s="1"/>
      <c r="B48" s="138"/>
      <c r="C48" s="138"/>
      <c r="D48" s="138"/>
      <c r="E48" s="138"/>
      <c r="F48" s="138"/>
      <c r="G48" s="138"/>
    </row>
    <row r="49" spans="1:7">
      <c r="A49" s="1"/>
      <c r="B49" s="138"/>
      <c r="C49" s="138"/>
      <c r="D49" s="138"/>
      <c r="E49" s="138"/>
      <c r="F49" s="138"/>
      <c r="G49" s="138"/>
    </row>
    <row r="50" spans="1:7">
      <c r="B50" s="173"/>
      <c r="C50" s="173"/>
      <c r="D50" s="173"/>
      <c r="E50" s="173"/>
      <c r="F50" s="173"/>
      <c r="G50" s="173"/>
    </row>
    <row r="51" spans="1:7">
      <c r="B51" s="173"/>
      <c r="C51" s="173"/>
      <c r="D51" s="173"/>
      <c r="E51" s="173"/>
      <c r="F51" s="173"/>
      <c r="G51" s="173"/>
    </row>
    <row r="52" spans="1:7">
      <c r="B52" s="173"/>
      <c r="C52" s="173"/>
      <c r="D52" s="173"/>
      <c r="E52" s="173"/>
      <c r="F52" s="173"/>
      <c r="G52" s="173"/>
    </row>
    <row r="53" spans="1:7">
      <c r="B53" s="173"/>
      <c r="C53" s="173"/>
      <c r="D53" s="173"/>
      <c r="E53" s="173"/>
      <c r="F53" s="173"/>
      <c r="G53" s="173"/>
    </row>
    <row r="54" spans="1:7">
      <c r="B54" s="173"/>
      <c r="C54" s="173"/>
      <c r="D54" s="173"/>
      <c r="E54" s="173"/>
      <c r="F54" s="173"/>
      <c r="G54" s="173"/>
    </row>
    <row r="55" spans="1:7">
      <c r="B55" s="173"/>
      <c r="C55" s="173"/>
      <c r="D55" s="173"/>
      <c r="E55" s="173"/>
      <c r="F55" s="173"/>
      <c r="G55" s="173"/>
    </row>
    <row r="56" spans="1:7">
      <c r="B56" s="173"/>
      <c r="C56" s="173"/>
      <c r="D56" s="173"/>
      <c r="E56" s="173"/>
      <c r="F56" s="173"/>
      <c r="G56" s="173"/>
    </row>
    <row r="57" spans="1:7">
      <c r="B57" s="173"/>
      <c r="C57" s="173"/>
      <c r="D57" s="173"/>
      <c r="E57" s="173"/>
      <c r="F57" s="173"/>
      <c r="G57" s="173"/>
    </row>
    <row r="58" spans="1:7">
      <c r="B58" s="173"/>
      <c r="C58" s="173"/>
      <c r="D58" s="173"/>
      <c r="E58" s="173"/>
      <c r="F58" s="173"/>
      <c r="G58" s="173"/>
    </row>
    <row r="59" spans="1:7">
      <c r="B59" s="173"/>
      <c r="C59" s="173"/>
      <c r="D59" s="173"/>
      <c r="E59" s="173"/>
      <c r="F59" s="173"/>
      <c r="G59" s="173"/>
    </row>
    <row r="60" spans="1:7">
      <c r="B60" s="173"/>
      <c r="C60" s="173"/>
      <c r="D60" s="173"/>
      <c r="E60" s="173"/>
      <c r="F60" s="173"/>
      <c r="G60" s="173"/>
    </row>
    <row r="61" spans="1:7">
      <c r="B61" s="173"/>
      <c r="C61" s="173"/>
      <c r="D61" s="173"/>
      <c r="E61" s="173"/>
      <c r="F61" s="173"/>
      <c r="G61" s="173"/>
    </row>
    <row r="62" spans="1:7">
      <c r="B62" s="173"/>
      <c r="C62" s="173"/>
      <c r="D62" s="173"/>
      <c r="E62" s="173"/>
      <c r="F62" s="173"/>
      <c r="G62" s="173"/>
    </row>
    <row r="63" spans="1:7">
      <c r="B63" s="173"/>
      <c r="C63" s="173"/>
      <c r="D63" s="173"/>
      <c r="E63" s="173"/>
      <c r="F63" s="173"/>
      <c r="G63" s="173"/>
    </row>
    <row r="64" spans="1:7">
      <c r="B64" s="173"/>
      <c r="C64" s="173"/>
      <c r="D64" s="173"/>
      <c r="E64" s="173"/>
      <c r="F64" s="173"/>
      <c r="G64" s="173"/>
    </row>
    <row r="65" spans="2:7">
      <c r="B65" s="173"/>
      <c r="C65" s="173"/>
      <c r="D65" s="173"/>
      <c r="E65" s="173"/>
      <c r="F65" s="173"/>
      <c r="G65" s="173"/>
    </row>
    <row r="66" spans="2:7">
      <c r="B66" s="173"/>
      <c r="C66" s="173"/>
      <c r="D66" s="173"/>
      <c r="E66" s="173"/>
      <c r="F66" s="173"/>
      <c r="G66" s="173"/>
    </row>
    <row r="67" spans="2:7">
      <c r="B67" s="173"/>
      <c r="C67" s="173"/>
      <c r="D67" s="173"/>
      <c r="E67" s="173"/>
      <c r="F67" s="173"/>
      <c r="G67" s="173"/>
    </row>
    <row r="68" spans="2:7">
      <c r="B68" s="173"/>
      <c r="C68" s="173"/>
      <c r="D68" s="173"/>
      <c r="E68" s="173"/>
      <c r="F68" s="173"/>
      <c r="G68" s="173"/>
    </row>
    <row r="69" spans="2:7">
      <c r="B69" s="173"/>
      <c r="C69" s="173"/>
      <c r="D69" s="173"/>
      <c r="E69" s="173"/>
      <c r="F69" s="173"/>
      <c r="G69" s="173"/>
    </row>
    <row r="70" spans="2:7">
      <c r="B70" s="173"/>
      <c r="C70" s="173"/>
      <c r="D70" s="173"/>
      <c r="E70" s="173"/>
      <c r="F70" s="173"/>
      <c r="G70" s="173"/>
    </row>
    <row r="71" spans="2:7">
      <c r="B71" s="173"/>
      <c r="C71" s="173"/>
      <c r="D71" s="173"/>
      <c r="E71" s="173"/>
      <c r="F71" s="173"/>
      <c r="G71" s="173"/>
    </row>
    <row r="72" spans="2:7">
      <c r="B72" s="173"/>
      <c r="C72" s="173"/>
      <c r="D72" s="173"/>
      <c r="E72" s="173"/>
      <c r="F72" s="173"/>
      <c r="G72" s="173"/>
    </row>
    <row r="73" spans="2:7">
      <c r="B73" s="173"/>
      <c r="C73" s="173"/>
      <c r="D73" s="173"/>
      <c r="E73" s="173"/>
      <c r="F73" s="173"/>
      <c r="G73" s="173"/>
    </row>
    <row r="74" spans="2:7">
      <c r="B74" s="173"/>
      <c r="C74" s="173"/>
      <c r="D74" s="173"/>
      <c r="E74" s="173"/>
      <c r="F74" s="173"/>
      <c r="G74" s="173"/>
    </row>
    <row r="75" spans="2:7">
      <c r="B75" s="173"/>
      <c r="C75" s="173"/>
      <c r="D75" s="173"/>
      <c r="E75" s="173"/>
      <c r="F75" s="173"/>
      <c r="G75" s="173"/>
    </row>
    <row r="76" spans="2:7">
      <c r="B76" s="173"/>
      <c r="C76" s="173"/>
      <c r="D76" s="173"/>
      <c r="E76" s="173"/>
      <c r="F76" s="173"/>
      <c r="G76" s="173"/>
    </row>
    <row r="77" spans="2:7">
      <c r="B77" s="173"/>
      <c r="C77" s="173"/>
      <c r="D77" s="173"/>
      <c r="E77" s="173"/>
      <c r="F77" s="173"/>
      <c r="G77" s="173"/>
    </row>
    <row r="78" spans="2:7">
      <c r="B78" s="173"/>
      <c r="C78" s="173"/>
      <c r="D78" s="173"/>
      <c r="E78" s="173"/>
      <c r="F78" s="173"/>
      <c r="G78" s="173"/>
    </row>
    <row r="79" spans="2:7">
      <c r="B79" s="173"/>
      <c r="C79" s="173"/>
      <c r="D79" s="173"/>
      <c r="E79" s="173"/>
      <c r="F79" s="173"/>
      <c r="G79" s="173"/>
    </row>
    <row r="80" spans="2:7">
      <c r="B80" s="173"/>
      <c r="C80" s="173"/>
      <c r="D80" s="173"/>
      <c r="E80" s="173"/>
      <c r="F80" s="173"/>
      <c r="G80" s="173"/>
    </row>
    <row r="81" spans="2:7">
      <c r="B81" s="173"/>
      <c r="C81" s="173"/>
      <c r="D81" s="173"/>
      <c r="E81" s="173"/>
      <c r="F81" s="173"/>
      <c r="G81" s="173"/>
    </row>
    <row r="82" spans="2:7">
      <c r="B82" s="173"/>
      <c r="C82" s="173"/>
      <c r="D82" s="173"/>
      <c r="E82" s="173"/>
      <c r="F82" s="173"/>
      <c r="G82" s="173"/>
    </row>
    <row r="83" spans="2:7">
      <c r="B83" s="173"/>
      <c r="C83" s="173"/>
      <c r="D83" s="173"/>
      <c r="E83" s="173"/>
      <c r="F83" s="173"/>
      <c r="G83" s="173"/>
    </row>
    <row r="84" spans="2:7">
      <c r="B84" s="173"/>
      <c r="C84" s="173"/>
      <c r="D84" s="173"/>
      <c r="E84" s="173"/>
      <c r="F84" s="173"/>
      <c r="G84" s="173"/>
    </row>
    <row r="85" spans="2:7">
      <c r="B85" s="173"/>
      <c r="C85" s="173"/>
      <c r="D85" s="173"/>
      <c r="E85" s="173"/>
      <c r="F85" s="173"/>
      <c r="G85" s="173"/>
    </row>
    <row r="86" spans="2:7">
      <c r="B86" s="173"/>
      <c r="C86" s="173"/>
      <c r="D86" s="173"/>
      <c r="E86" s="173"/>
      <c r="F86" s="173"/>
      <c r="G86" s="173"/>
    </row>
    <row r="87" spans="2:7">
      <c r="B87" s="173"/>
      <c r="C87" s="173"/>
      <c r="D87" s="173"/>
      <c r="E87" s="173"/>
      <c r="F87" s="173"/>
      <c r="G87" s="173"/>
    </row>
    <row r="88" spans="2:7">
      <c r="B88" s="173"/>
      <c r="C88" s="173"/>
      <c r="D88" s="173"/>
      <c r="E88" s="173"/>
      <c r="F88" s="173"/>
      <c r="G88" s="173"/>
    </row>
    <row r="89" spans="2:7">
      <c r="B89" s="173"/>
      <c r="C89" s="173"/>
      <c r="D89" s="173"/>
      <c r="E89" s="173"/>
      <c r="F89" s="173"/>
      <c r="G89" s="173"/>
    </row>
    <row r="90" spans="2:7">
      <c r="B90" s="173"/>
      <c r="C90" s="173"/>
      <c r="D90" s="173"/>
      <c r="E90" s="173"/>
      <c r="F90" s="173"/>
      <c r="G90" s="173"/>
    </row>
    <row r="91" spans="2:7">
      <c r="B91" s="173"/>
      <c r="C91" s="173"/>
      <c r="D91" s="173"/>
      <c r="E91" s="173"/>
      <c r="F91" s="173"/>
      <c r="G91" s="173"/>
    </row>
    <row r="92" spans="2:7">
      <c r="B92" s="173"/>
      <c r="C92" s="173"/>
      <c r="D92" s="173"/>
      <c r="E92" s="173"/>
      <c r="F92" s="173"/>
      <c r="G92" s="173"/>
    </row>
    <row r="93" spans="2:7">
      <c r="B93" s="173"/>
      <c r="C93" s="173"/>
      <c r="D93" s="173"/>
      <c r="E93" s="173"/>
      <c r="F93" s="173"/>
      <c r="G93" s="173"/>
    </row>
    <row r="94" spans="2:7">
      <c r="B94" s="173"/>
      <c r="C94" s="173"/>
      <c r="D94" s="173"/>
      <c r="E94" s="173"/>
      <c r="F94" s="173"/>
      <c r="G94" s="173"/>
    </row>
    <row r="95" spans="2:7">
      <c r="B95" s="173"/>
      <c r="C95" s="173"/>
      <c r="D95" s="173"/>
      <c r="E95" s="173"/>
      <c r="F95" s="173"/>
      <c r="G95" s="173"/>
    </row>
    <row r="96" spans="2:7">
      <c r="B96" s="173"/>
      <c r="C96" s="173"/>
      <c r="D96" s="173"/>
      <c r="E96" s="173"/>
      <c r="F96" s="173"/>
      <c r="G96" s="173"/>
    </row>
    <row r="97" spans="2:7">
      <c r="B97" s="173"/>
      <c r="C97" s="173"/>
      <c r="D97" s="173"/>
      <c r="E97" s="173"/>
      <c r="F97" s="173"/>
      <c r="G97" s="173"/>
    </row>
    <row r="98" spans="2:7">
      <c r="B98" s="173"/>
      <c r="C98" s="173"/>
      <c r="D98" s="173"/>
      <c r="E98" s="173"/>
      <c r="F98" s="173"/>
      <c r="G98" s="173"/>
    </row>
    <row r="99" spans="2:7">
      <c r="B99" s="173"/>
      <c r="C99" s="173"/>
      <c r="D99" s="173"/>
      <c r="E99" s="173"/>
      <c r="F99" s="173"/>
      <c r="G99" s="173"/>
    </row>
    <row r="100" spans="2:7">
      <c r="B100" s="173"/>
      <c r="C100" s="173"/>
      <c r="D100" s="173"/>
      <c r="E100" s="173"/>
      <c r="F100" s="173"/>
      <c r="G100" s="173"/>
    </row>
    <row r="101" spans="2:7">
      <c r="B101" s="173"/>
      <c r="C101" s="173"/>
      <c r="D101" s="173"/>
      <c r="E101" s="173"/>
      <c r="F101" s="173"/>
      <c r="G101" s="173"/>
    </row>
    <row r="102" spans="2:7">
      <c r="B102" s="173"/>
      <c r="C102" s="173"/>
      <c r="D102" s="173"/>
      <c r="E102" s="173"/>
      <c r="F102" s="173"/>
      <c r="G102" s="173"/>
    </row>
    <row r="103" spans="2:7">
      <c r="B103" s="173"/>
      <c r="C103" s="173"/>
      <c r="D103" s="173"/>
      <c r="E103" s="173"/>
      <c r="F103" s="173"/>
      <c r="G103" s="173"/>
    </row>
    <row r="104" spans="2:7">
      <c r="B104" s="173"/>
      <c r="C104" s="173"/>
      <c r="D104" s="173"/>
      <c r="E104" s="173"/>
      <c r="F104" s="173"/>
      <c r="G104" s="173"/>
    </row>
    <row r="105" spans="2:7">
      <c r="B105" s="173"/>
      <c r="C105" s="173"/>
      <c r="D105" s="173"/>
      <c r="E105" s="173"/>
      <c r="F105" s="173"/>
      <c r="G105" s="173"/>
    </row>
    <row r="106" spans="2:7">
      <c r="B106" s="173"/>
      <c r="C106" s="173"/>
      <c r="D106" s="173"/>
      <c r="E106" s="173"/>
      <c r="F106" s="173"/>
      <c r="G106" s="173"/>
    </row>
    <row r="107" spans="2:7">
      <c r="B107" s="173"/>
      <c r="C107" s="173"/>
      <c r="D107" s="173"/>
      <c r="E107" s="173"/>
      <c r="F107" s="173"/>
      <c r="G107" s="173"/>
    </row>
  </sheetData>
  <mergeCells count="1">
    <mergeCell ref="A4:E4"/>
  </mergeCells>
  <printOptions horizontalCentered="1"/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1"/>
  <sheetViews>
    <sheetView workbookViewId="0"/>
  </sheetViews>
  <sheetFormatPr defaultColWidth="0" defaultRowHeight="1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>
      <c r="A1" s="3"/>
      <c r="B1" s="9"/>
      <c r="C1" s="9"/>
      <c r="D1" s="9"/>
      <c r="E1" s="9"/>
      <c r="F1" s="10" t="s">
        <v>716</v>
      </c>
      <c r="G1" s="9"/>
      <c r="H1" s="9"/>
      <c r="I1" s="9"/>
      <c r="J1" s="9"/>
      <c r="W1">
        <v>30.126000000000001</v>
      </c>
    </row>
    <row r="2" spans="1:23" ht="18" customHeight="1" thickTop="1">
      <c r="A2" s="8"/>
      <c r="B2" s="186" t="s">
        <v>1</v>
      </c>
      <c r="C2" s="187"/>
      <c r="D2" s="187"/>
      <c r="E2" s="187"/>
      <c r="F2" s="187"/>
      <c r="G2" s="187"/>
      <c r="H2" s="187"/>
      <c r="I2" s="187"/>
      <c r="J2" s="188"/>
    </row>
    <row r="3" spans="1:23" ht="18" customHeight="1">
      <c r="A3" s="8"/>
      <c r="B3" s="19"/>
      <c r="C3" s="16"/>
      <c r="D3" s="13"/>
      <c r="E3" s="13"/>
      <c r="F3" s="13"/>
      <c r="G3" s="13"/>
      <c r="H3" s="13"/>
      <c r="I3" s="34" t="s">
        <v>15</v>
      </c>
      <c r="J3" s="27"/>
    </row>
    <row r="4" spans="1:23" ht="18" customHeight="1">
      <c r="A4" s="8"/>
      <c r="B4" s="19"/>
      <c r="C4" s="16"/>
      <c r="D4" s="13"/>
      <c r="E4" s="13"/>
      <c r="F4" s="13"/>
      <c r="G4" s="13"/>
      <c r="H4" s="13"/>
      <c r="I4" s="34" t="s">
        <v>17</v>
      </c>
      <c r="J4" s="27"/>
    </row>
    <row r="5" spans="1:23" ht="18" customHeight="1" thickBot="1">
      <c r="A5" s="8"/>
      <c r="B5" s="35" t="s">
        <v>18</v>
      </c>
      <c r="C5" s="16"/>
      <c r="D5" s="13"/>
      <c r="E5" s="13"/>
      <c r="F5" s="36" t="s">
        <v>19</v>
      </c>
      <c r="G5" s="13"/>
      <c r="H5" s="13"/>
      <c r="I5" s="34" t="s">
        <v>20</v>
      </c>
      <c r="J5" s="37" t="s">
        <v>21</v>
      </c>
    </row>
    <row r="6" spans="1:23" ht="20.100000000000001" customHeight="1" thickTop="1">
      <c r="A6" s="8"/>
      <c r="B6" s="189" t="s">
        <v>22</v>
      </c>
      <c r="C6" s="190"/>
      <c r="D6" s="190"/>
      <c r="E6" s="190"/>
      <c r="F6" s="190"/>
      <c r="G6" s="190"/>
      <c r="H6" s="190"/>
      <c r="I6" s="190"/>
      <c r="J6" s="191"/>
    </row>
    <row r="7" spans="1:23" ht="18" customHeight="1">
      <c r="A7" s="8"/>
      <c r="B7" s="46" t="s">
        <v>25</v>
      </c>
      <c r="C7" s="39"/>
      <c r="D7" s="14"/>
      <c r="E7" s="14"/>
      <c r="F7" s="14"/>
      <c r="G7" s="47" t="s">
        <v>26</v>
      </c>
      <c r="H7" s="14"/>
      <c r="I7" s="25"/>
      <c r="J7" s="40"/>
    </row>
    <row r="8" spans="1:23" ht="20.100000000000001" customHeight="1">
      <c r="A8" s="8"/>
      <c r="B8" s="192" t="s">
        <v>23</v>
      </c>
      <c r="C8" s="193"/>
      <c r="D8" s="193"/>
      <c r="E8" s="193"/>
      <c r="F8" s="193"/>
      <c r="G8" s="193"/>
      <c r="H8" s="193"/>
      <c r="I8" s="193"/>
      <c r="J8" s="194"/>
    </row>
    <row r="9" spans="1:23" ht="18" customHeight="1">
      <c r="A9" s="8"/>
      <c r="B9" s="35" t="s">
        <v>25</v>
      </c>
      <c r="C9" s="16"/>
      <c r="D9" s="13"/>
      <c r="E9" s="13"/>
      <c r="F9" s="13"/>
      <c r="G9" s="36" t="s">
        <v>26</v>
      </c>
      <c r="H9" s="13"/>
      <c r="I9" s="24"/>
      <c r="J9" s="27"/>
    </row>
    <row r="10" spans="1:23" ht="20.100000000000001" customHeight="1">
      <c r="A10" s="8"/>
      <c r="B10" s="192" t="s">
        <v>24</v>
      </c>
      <c r="C10" s="193"/>
      <c r="D10" s="193"/>
      <c r="E10" s="193"/>
      <c r="F10" s="193"/>
      <c r="G10" s="193"/>
      <c r="H10" s="193"/>
      <c r="I10" s="193"/>
      <c r="J10" s="194"/>
    </row>
    <row r="11" spans="1:23" ht="18" customHeight="1" thickBot="1">
      <c r="A11" s="8"/>
      <c r="B11" s="35" t="s">
        <v>25</v>
      </c>
      <c r="C11" s="16"/>
      <c r="D11" s="13"/>
      <c r="E11" s="13"/>
      <c r="F11" s="13"/>
      <c r="G11" s="36" t="s">
        <v>26</v>
      </c>
      <c r="H11" s="13"/>
      <c r="I11" s="24"/>
      <c r="J11" s="27"/>
    </row>
    <row r="12" spans="1:23" ht="18" customHeight="1" thickTop="1">
      <c r="A12" s="8"/>
      <c r="B12" s="41"/>
      <c r="C12" s="42"/>
      <c r="D12" s="43"/>
      <c r="E12" s="43"/>
      <c r="F12" s="43"/>
      <c r="G12" s="43"/>
      <c r="H12" s="43"/>
      <c r="I12" s="44"/>
      <c r="J12" s="45"/>
    </row>
    <row r="13" spans="1:23" ht="18" customHeight="1">
      <c r="A13" s="8"/>
      <c r="B13" s="38"/>
      <c r="C13" s="39"/>
      <c r="D13" s="14"/>
      <c r="E13" s="14"/>
      <c r="F13" s="14"/>
      <c r="G13" s="14"/>
      <c r="H13" s="14"/>
      <c r="I13" s="25"/>
      <c r="J13" s="40"/>
    </row>
    <row r="14" spans="1:23" ht="18" customHeight="1" thickBot="1">
      <c r="A14" s="8"/>
      <c r="B14" s="19"/>
      <c r="C14" s="16"/>
      <c r="D14" s="13"/>
      <c r="E14" s="13"/>
      <c r="F14" s="13"/>
      <c r="G14" s="13"/>
      <c r="H14" s="13"/>
      <c r="I14" s="24"/>
      <c r="J14" s="27"/>
    </row>
    <row r="15" spans="1:23" ht="18" customHeight="1" thickTop="1">
      <c r="A15" s="8"/>
      <c r="B15" s="80" t="s">
        <v>27</v>
      </c>
      <c r="C15" s="81" t="s">
        <v>3</v>
      </c>
      <c r="D15" s="81" t="s">
        <v>54</v>
      </c>
      <c r="E15" s="82" t="s">
        <v>55</v>
      </c>
      <c r="F15" s="95" t="s">
        <v>56</v>
      </c>
      <c r="G15" s="48" t="s">
        <v>32</v>
      </c>
      <c r="H15" s="51" t="s">
        <v>33</v>
      </c>
      <c r="I15" s="23"/>
      <c r="J15" s="45"/>
    </row>
    <row r="16" spans="1:23" ht="18" customHeight="1">
      <c r="A16" s="8"/>
      <c r="B16" s="83">
        <v>1</v>
      </c>
      <c r="C16" s="84" t="s">
        <v>28</v>
      </c>
      <c r="D16" s="85" t="e">
        <f>'Kryci_list 2382'!D16+'Kryci_list 4226'!D16+'Kryci_list 4227'!D16+'Kryci_list 4228'!D16+'Kryci_list 4229'!D16+'Kryci_list 4230'!D16</f>
        <v>#REF!</v>
      </c>
      <c r="E16" s="86" t="e">
        <f>'Kryci_list 2382'!E16+'Kryci_list 4226'!E16+'Kryci_list 4227'!E16+'Kryci_list 4228'!E16+'Kryci_list 4229'!E16+'Kryci_list 4230'!E16</f>
        <v>#REF!</v>
      </c>
      <c r="F16" s="96" t="e">
        <f>'Kryci_list 2382'!F16+'Kryci_list 4226'!F16+'Kryci_list 4227'!F16+'Kryci_list 4228'!F16+'Kryci_list 4229'!F16+'Kryci_list 4230'!F16</f>
        <v>#REF!</v>
      </c>
      <c r="G16" s="49">
        <v>6</v>
      </c>
      <c r="H16" s="105" t="s">
        <v>34</v>
      </c>
      <c r="I16" s="116"/>
      <c r="J16" s="108">
        <f>Rekapitulácia!F12</f>
        <v>0</v>
      </c>
    </row>
    <row r="17" spans="1:10" ht="18" customHeight="1">
      <c r="A17" s="8"/>
      <c r="B17" s="56">
        <v>2</v>
      </c>
      <c r="C17" s="60" t="s">
        <v>29</v>
      </c>
      <c r="D17" s="67" t="e">
        <f>'Kryci_list 2382'!D17+'Kryci_list 4226'!D17+'Kryci_list 4227'!D17+'Kryci_list 4228'!D17+'Kryci_list 4229'!D17+'Kryci_list 4230'!D17</f>
        <v>#REF!</v>
      </c>
      <c r="E17" s="65" t="e">
        <f>'Kryci_list 2382'!E17+'Kryci_list 4226'!E17+'Kryci_list 4227'!E17+'Kryci_list 4228'!E17+'Kryci_list 4229'!E17+'Kryci_list 4230'!E17</f>
        <v>#REF!</v>
      </c>
      <c r="F17" s="70" t="e">
        <f>'Kryci_list 2382'!F17+'Kryci_list 4226'!F17+'Kryci_list 4227'!F17+'Kryci_list 4228'!F17+'Kryci_list 4229'!F17+'Kryci_list 4230'!F17</f>
        <v>#REF!</v>
      </c>
      <c r="G17" s="50">
        <v>7</v>
      </c>
      <c r="H17" s="106" t="s">
        <v>35</v>
      </c>
      <c r="I17" s="116"/>
      <c r="J17" s="109">
        <f>Rekapitulácia!E12</f>
        <v>0</v>
      </c>
    </row>
    <row r="18" spans="1:10" ht="18" customHeight="1">
      <c r="A18" s="8"/>
      <c r="B18" s="57">
        <v>3</v>
      </c>
      <c r="C18" s="61" t="s">
        <v>30</v>
      </c>
      <c r="D18" s="68">
        <f>'Kryci_list 2382'!D18+'Kryci_list 4226'!D18+'Kryci_list 4227'!D18+'Kryci_list 4228'!D18+'Kryci_list 4229'!D18+'Kryci_list 4230'!D18</f>
        <v>0</v>
      </c>
      <c r="E18" s="66">
        <f>'Kryci_list 2382'!E18+'Kryci_list 4226'!E18+'Kryci_list 4227'!E18+'Kryci_list 4228'!E18+'Kryci_list 4229'!E18+'Kryci_list 4230'!E18</f>
        <v>0</v>
      </c>
      <c r="F18" s="71">
        <f>'Kryci_list 2382'!F18+'Kryci_list 4226'!F18+'Kryci_list 4227'!F18+'Kryci_list 4228'!F18+'Kryci_list 4229'!F18+'Kryci_list 4230'!F18</f>
        <v>0</v>
      </c>
      <c r="G18" s="50">
        <v>8</v>
      </c>
      <c r="H18" s="106" t="s">
        <v>36</v>
      </c>
      <c r="I18" s="116"/>
      <c r="J18" s="109">
        <f>Rekapitulácia!D12</f>
        <v>0</v>
      </c>
    </row>
    <row r="19" spans="1:10" ht="18" customHeight="1">
      <c r="A19" s="8"/>
      <c r="B19" s="57">
        <v>4</v>
      </c>
      <c r="C19" s="62"/>
      <c r="D19" s="68"/>
      <c r="E19" s="66"/>
      <c r="F19" s="71"/>
      <c r="G19" s="50">
        <v>9</v>
      </c>
      <c r="H19" s="114"/>
      <c r="I19" s="116"/>
      <c r="J19" s="115"/>
    </row>
    <row r="20" spans="1:10" ht="18" customHeight="1" thickBot="1">
      <c r="A20" s="8"/>
      <c r="B20" s="57">
        <v>5</v>
      </c>
      <c r="C20" s="63" t="s">
        <v>31</v>
      </c>
      <c r="D20" s="69"/>
      <c r="E20" s="90"/>
      <c r="F20" s="97" t="e">
        <f>SUM(F16:F19)</f>
        <v>#REF!</v>
      </c>
      <c r="G20" s="50">
        <v>10</v>
      </c>
      <c r="H20" s="106" t="s">
        <v>31</v>
      </c>
      <c r="I20" s="118"/>
      <c r="J20" s="89">
        <f>SUM(J16:J19)</f>
        <v>0</v>
      </c>
    </row>
    <row r="21" spans="1:10" ht="18" customHeight="1" thickTop="1">
      <c r="A21" s="8"/>
      <c r="B21" s="54" t="s">
        <v>44</v>
      </c>
      <c r="C21" s="58" t="s">
        <v>4</v>
      </c>
      <c r="D21" s="64"/>
      <c r="E21" s="15"/>
      <c r="F21" s="88"/>
      <c r="G21" s="54" t="s">
        <v>50</v>
      </c>
      <c r="H21" s="51" t="s">
        <v>4</v>
      </c>
      <c r="I21" s="25"/>
      <c r="J21" s="119"/>
    </row>
    <row r="22" spans="1:10" ht="18" customHeight="1">
      <c r="A22" s="8"/>
      <c r="B22" s="49">
        <v>11</v>
      </c>
      <c r="C22" s="52" t="s">
        <v>45</v>
      </c>
      <c r="D22" s="76"/>
      <c r="E22" s="79"/>
      <c r="F22" s="70" t="e">
        <f>'Kryci_list 2382'!F22+'Kryci_list 4226'!F22+'Kryci_list 4227'!F22+'Kryci_list 4228'!F22+'Kryci_list 4229'!F22+'Kryci_list 4230'!F22</f>
        <v>#REF!</v>
      </c>
      <c r="G22" s="49">
        <v>16</v>
      </c>
      <c r="H22" s="105" t="s">
        <v>51</v>
      </c>
      <c r="I22" s="116"/>
      <c r="J22" s="108" t="e">
        <f>'Kryci_list 2382'!J22+'Kryci_list 4226'!J22+'Kryci_list 4227'!J22+'Kryci_list 4228'!J22+'Kryci_list 4229'!J22+'Kryci_list 4230'!J22</f>
        <v>#REF!</v>
      </c>
    </row>
    <row r="23" spans="1:10" ht="18" customHeight="1">
      <c r="A23" s="8"/>
      <c r="B23" s="50">
        <v>12</v>
      </c>
      <c r="C23" s="53" t="s">
        <v>46</v>
      </c>
      <c r="D23" s="55"/>
      <c r="E23" s="79"/>
      <c r="F23" s="71" t="e">
        <f>'Kryci_list 2382'!F23+'Kryci_list 4226'!F23+'Kryci_list 4227'!F23+'Kryci_list 4228'!F23+'Kryci_list 4229'!F23+'Kryci_list 4230'!F23</f>
        <v>#REF!</v>
      </c>
      <c r="G23" s="50">
        <v>17</v>
      </c>
      <c r="H23" s="106" t="s">
        <v>52</v>
      </c>
      <c r="I23" s="116"/>
      <c r="J23" s="109" t="e">
        <f>'Kryci_list 2382'!J23+'Kryci_list 4226'!J23+'Kryci_list 4227'!J23+'Kryci_list 4228'!J23+'Kryci_list 4229'!J23+'Kryci_list 4230'!J23</f>
        <v>#REF!</v>
      </c>
    </row>
    <row r="24" spans="1:10" ht="18" customHeight="1">
      <c r="A24" s="8"/>
      <c r="B24" s="50">
        <v>13</v>
      </c>
      <c r="C24" s="53" t="s">
        <v>47</v>
      </c>
      <c r="D24" s="55"/>
      <c r="E24" s="79"/>
      <c r="F24" s="71" t="e">
        <f>'Kryci_list 2382'!F24+'Kryci_list 4226'!F24+'Kryci_list 4227'!F24+'Kryci_list 4228'!F24+'Kryci_list 4229'!F24+'Kryci_list 4230'!F24</f>
        <v>#REF!</v>
      </c>
      <c r="G24" s="50">
        <v>18</v>
      </c>
      <c r="H24" s="106" t="s">
        <v>53</v>
      </c>
      <c r="I24" s="116"/>
      <c r="J24" s="109" t="e">
        <f>'Kryci_list 2382'!J24+'Kryci_list 4226'!J24+'Kryci_list 4227'!J24+'Kryci_list 4228'!J24+'Kryci_list 4229'!J24+'Kryci_list 4230'!J24</f>
        <v>#REF!</v>
      </c>
    </row>
    <row r="25" spans="1:10" ht="18" customHeight="1">
      <c r="A25" s="8"/>
      <c r="B25" s="50">
        <v>14</v>
      </c>
      <c r="C25" s="16"/>
      <c r="D25" s="55"/>
      <c r="E25" s="79"/>
      <c r="F25" s="77"/>
      <c r="G25" s="50">
        <v>19</v>
      </c>
      <c r="H25" s="114"/>
      <c r="I25" s="116"/>
      <c r="J25" s="109"/>
    </row>
    <row r="26" spans="1:10" ht="18" customHeight="1" thickBot="1">
      <c r="A26" s="8"/>
      <c r="B26" s="50">
        <v>15</v>
      </c>
      <c r="C26" s="53"/>
      <c r="D26" s="55"/>
      <c r="E26" s="55"/>
      <c r="F26" s="98"/>
      <c r="G26" s="50">
        <v>20</v>
      </c>
      <c r="H26" s="106" t="s">
        <v>31</v>
      </c>
      <c r="I26" s="118"/>
      <c r="J26" s="89" t="e">
        <f>SUM(J22:J25)+SUM(F22:F25)</f>
        <v>#REF!</v>
      </c>
    </row>
    <row r="27" spans="1:10" ht="18" customHeight="1" thickTop="1">
      <c r="A27" s="8"/>
      <c r="B27" s="91"/>
      <c r="C27" s="130" t="s">
        <v>59</v>
      </c>
      <c r="D27" s="123"/>
      <c r="E27" s="92"/>
      <c r="F27" s="26"/>
      <c r="G27" s="99" t="s">
        <v>37</v>
      </c>
      <c r="H27" s="94" t="s">
        <v>38</v>
      </c>
      <c r="I27" s="25"/>
      <c r="J27" s="28"/>
    </row>
    <row r="28" spans="1:10" ht="18" customHeight="1">
      <c r="A28" s="8"/>
      <c r="B28" s="22"/>
      <c r="C28" s="121"/>
      <c r="D28" s="124"/>
      <c r="E28" s="18"/>
      <c r="F28" s="8"/>
      <c r="G28" s="100">
        <v>21</v>
      </c>
      <c r="H28" s="104" t="s">
        <v>39</v>
      </c>
      <c r="I28" s="111"/>
      <c r="J28" s="87" t="e">
        <f>F20+J20+F26+J26</f>
        <v>#REF!</v>
      </c>
    </row>
    <row r="29" spans="1:10" ht="18" customHeight="1">
      <c r="A29" s="8"/>
      <c r="B29" s="72"/>
      <c r="C29" s="122"/>
      <c r="D29" s="125"/>
      <c r="E29" s="18"/>
      <c r="F29" s="8"/>
      <c r="G29" s="49">
        <v>22</v>
      </c>
      <c r="H29" s="105" t="s">
        <v>40</v>
      </c>
      <c r="I29" s="112">
        <f>Rekapitulácia!B13</f>
        <v>0</v>
      </c>
      <c r="J29" s="108">
        <f>ROUND(((ROUND(I29,2)*20)/100),2)*1</f>
        <v>0</v>
      </c>
    </row>
    <row r="30" spans="1:10" ht="18" customHeight="1">
      <c r="A30" s="8"/>
      <c r="B30" s="19"/>
      <c r="C30" s="114"/>
      <c r="D30" s="116"/>
      <c r="E30" s="18"/>
      <c r="F30" s="8"/>
      <c r="G30" s="50">
        <v>23</v>
      </c>
      <c r="H30" s="106" t="s">
        <v>41</v>
      </c>
      <c r="I30" s="78">
        <f>Rekapitulácia!B14</f>
        <v>0</v>
      </c>
      <c r="J30" s="109">
        <f>ROUND(((ROUND(I30,2)*0)/100),2)</f>
        <v>0</v>
      </c>
    </row>
    <row r="31" spans="1:10" ht="18" customHeight="1">
      <c r="A31" s="8"/>
      <c r="B31" s="20"/>
      <c r="C31" s="126"/>
      <c r="D31" s="127"/>
      <c r="E31" s="18"/>
      <c r="F31" s="8"/>
      <c r="G31" s="50">
        <v>24</v>
      </c>
      <c r="H31" s="106" t="s">
        <v>42</v>
      </c>
      <c r="I31" s="24"/>
      <c r="J31" s="184" t="e">
        <f>SUM(J28:J30)</f>
        <v>#REF!</v>
      </c>
    </row>
    <row r="32" spans="1:10" ht="18" customHeight="1" thickBot="1">
      <c r="A32" s="8"/>
      <c r="B32" s="38"/>
      <c r="C32" s="107"/>
      <c r="D32" s="113"/>
      <c r="E32" s="73"/>
      <c r="F32" s="74"/>
      <c r="G32" s="180" t="s">
        <v>43</v>
      </c>
      <c r="H32" s="181"/>
      <c r="I32" s="182"/>
      <c r="J32" s="183"/>
    </row>
    <row r="33" spans="1:10" ht="18" customHeight="1" thickTop="1">
      <c r="A33" s="8"/>
      <c r="B33" s="91"/>
      <c r="C33" s="92"/>
      <c r="D33" s="128" t="s">
        <v>57</v>
      </c>
      <c r="E33" s="12"/>
      <c r="F33" s="12"/>
      <c r="G33" s="11"/>
      <c r="H33" s="128" t="s">
        <v>58</v>
      </c>
      <c r="I33" s="26"/>
      <c r="J33" s="29"/>
    </row>
    <row r="34" spans="1:10" ht="18" customHeight="1">
      <c r="A34" s="8"/>
      <c r="B34" s="21"/>
      <c r="C34" s="17"/>
      <c r="D34" s="11"/>
      <c r="E34" s="11"/>
      <c r="F34" s="11"/>
      <c r="G34" s="11"/>
      <c r="H34" s="11"/>
      <c r="I34" s="26"/>
      <c r="J34" s="29"/>
    </row>
    <row r="35" spans="1:10" ht="18" customHeight="1">
      <c r="A35" s="8"/>
      <c r="B35" s="22"/>
      <c r="C35" s="18"/>
      <c r="D35" s="3"/>
      <c r="E35" s="3"/>
      <c r="F35" s="3"/>
      <c r="G35" s="3"/>
      <c r="H35" s="3"/>
      <c r="I35" s="8"/>
      <c r="J35" s="30"/>
    </row>
    <row r="36" spans="1:10" ht="18" customHeight="1">
      <c r="A36" s="8"/>
      <c r="B36" s="22"/>
      <c r="C36" s="18"/>
      <c r="D36" s="3"/>
      <c r="E36" s="3"/>
      <c r="F36" s="3"/>
      <c r="G36" s="3"/>
      <c r="H36" s="3"/>
      <c r="I36" s="8"/>
      <c r="J36" s="30"/>
    </row>
    <row r="37" spans="1:10" ht="18" customHeight="1">
      <c r="A37" s="8"/>
      <c r="B37" s="22"/>
      <c r="C37" s="18"/>
      <c r="D37" s="3"/>
      <c r="E37" s="3"/>
      <c r="F37" s="3"/>
      <c r="G37" s="3"/>
      <c r="H37" s="3"/>
      <c r="I37" s="8"/>
      <c r="J37" s="30"/>
    </row>
    <row r="38" spans="1:10" ht="18" customHeight="1">
      <c r="A38" s="8"/>
      <c r="B38" s="22"/>
      <c r="C38" s="18"/>
      <c r="D38" s="3"/>
      <c r="E38" s="3"/>
      <c r="F38" s="3"/>
      <c r="G38" s="3"/>
      <c r="H38" s="3"/>
      <c r="I38" s="8"/>
      <c r="J38" s="30"/>
    </row>
    <row r="39" spans="1:10" ht="18" customHeight="1">
      <c r="A39" s="8"/>
      <c r="B39" s="22"/>
      <c r="C39" s="18"/>
      <c r="D39" s="3"/>
      <c r="E39" s="3"/>
      <c r="F39" s="3"/>
      <c r="G39" s="3"/>
      <c r="H39" s="3"/>
      <c r="I39" s="8"/>
      <c r="J39" s="30"/>
    </row>
    <row r="40" spans="1:10" ht="18" customHeight="1" thickBot="1">
      <c r="A40" s="8"/>
      <c r="B40" s="72"/>
      <c r="C40" s="73"/>
      <c r="D40" s="9"/>
      <c r="E40" s="9"/>
      <c r="F40" s="9"/>
      <c r="G40" s="9"/>
      <c r="H40" s="9"/>
      <c r="I40" s="74"/>
      <c r="J40" s="75"/>
    </row>
    <row r="41" spans="1:10" ht="15.75" thickTop="1">
      <c r="A41" s="8"/>
      <c r="B41" s="12"/>
      <c r="C41" s="12"/>
      <c r="D41" s="12"/>
      <c r="E41" s="12"/>
      <c r="F41" s="12"/>
      <c r="G41" s="12"/>
      <c r="H41" s="12"/>
      <c r="I41" s="12"/>
      <c r="J41" s="12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41"/>
  <sheetViews>
    <sheetView workbookViewId="0"/>
  </sheetViews>
  <sheetFormatPr defaultColWidth="0" defaultRowHeight="1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>
      <c r="A1" s="3"/>
      <c r="B1" s="9"/>
      <c r="C1" s="9"/>
      <c r="D1" s="9"/>
      <c r="E1" s="9"/>
      <c r="F1" s="10" t="s">
        <v>14</v>
      </c>
      <c r="G1" s="9"/>
      <c r="H1" s="9"/>
      <c r="I1" s="9"/>
      <c r="J1" s="9"/>
      <c r="W1">
        <v>30.126000000000001</v>
      </c>
    </row>
    <row r="2" spans="1:23" ht="18" customHeight="1" thickTop="1">
      <c r="A2" s="8"/>
      <c r="B2" s="195" t="s">
        <v>1</v>
      </c>
      <c r="C2" s="196"/>
      <c r="D2" s="196"/>
      <c r="E2" s="196"/>
      <c r="F2" s="196"/>
      <c r="G2" s="196"/>
      <c r="H2" s="196"/>
      <c r="I2" s="196"/>
      <c r="J2" s="197"/>
    </row>
    <row r="3" spans="1:23" ht="18" customHeight="1">
      <c r="A3" s="8"/>
      <c r="B3" s="31" t="s">
        <v>16</v>
      </c>
      <c r="C3" s="32"/>
      <c r="D3" s="33"/>
      <c r="E3" s="33"/>
      <c r="F3" s="33"/>
      <c r="G3" s="13"/>
      <c r="H3" s="13"/>
      <c r="I3" s="34" t="s">
        <v>15</v>
      </c>
      <c r="J3" s="27"/>
    </row>
    <row r="4" spans="1:23" ht="18" customHeight="1">
      <c r="A4" s="8"/>
      <c r="B4" s="19"/>
      <c r="C4" s="16"/>
      <c r="D4" s="13"/>
      <c r="E4" s="13"/>
      <c r="F4" s="13"/>
      <c r="G4" s="13"/>
      <c r="H4" s="13"/>
      <c r="I4" s="34" t="s">
        <v>17</v>
      </c>
      <c r="J4" s="27"/>
    </row>
    <row r="5" spans="1:23" ht="18" customHeight="1" thickBot="1">
      <c r="A5" s="8"/>
      <c r="B5" s="35" t="s">
        <v>18</v>
      </c>
      <c r="C5" s="16"/>
      <c r="D5" s="13"/>
      <c r="E5" s="13"/>
      <c r="F5" s="36" t="s">
        <v>19</v>
      </c>
      <c r="G5" s="13"/>
      <c r="H5" s="13"/>
      <c r="I5" s="34" t="s">
        <v>20</v>
      </c>
      <c r="J5" s="37" t="s">
        <v>21</v>
      </c>
    </row>
    <row r="6" spans="1:23" ht="20.100000000000001" customHeight="1" thickTop="1">
      <c r="A6" s="8"/>
      <c r="B6" s="189" t="s">
        <v>22</v>
      </c>
      <c r="C6" s="190"/>
      <c r="D6" s="190"/>
      <c r="E6" s="190"/>
      <c r="F6" s="190"/>
      <c r="G6" s="190"/>
      <c r="H6" s="190"/>
      <c r="I6" s="190"/>
      <c r="J6" s="191"/>
    </row>
    <row r="7" spans="1:23" ht="18" customHeight="1">
      <c r="A7" s="8"/>
      <c r="B7" s="46" t="s">
        <v>25</v>
      </c>
      <c r="C7" s="39"/>
      <c r="D7" s="14"/>
      <c r="E7" s="14"/>
      <c r="F7" s="14"/>
      <c r="G7" s="47" t="s">
        <v>26</v>
      </c>
      <c r="H7" s="14"/>
      <c r="I7" s="25"/>
      <c r="J7" s="40"/>
    </row>
    <row r="8" spans="1:23" ht="20.100000000000001" customHeight="1">
      <c r="A8" s="8"/>
      <c r="B8" s="192" t="s">
        <v>23</v>
      </c>
      <c r="C8" s="193"/>
      <c r="D8" s="193"/>
      <c r="E8" s="193"/>
      <c r="F8" s="193"/>
      <c r="G8" s="193"/>
      <c r="H8" s="193"/>
      <c r="I8" s="193"/>
      <c r="J8" s="194"/>
    </row>
    <row r="9" spans="1:23" ht="18" customHeight="1">
      <c r="A9" s="8"/>
      <c r="B9" s="35" t="s">
        <v>25</v>
      </c>
      <c r="C9" s="16"/>
      <c r="D9" s="13"/>
      <c r="E9" s="13"/>
      <c r="F9" s="13"/>
      <c r="G9" s="36" t="s">
        <v>26</v>
      </c>
      <c r="H9" s="13"/>
      <c r="I9" s="24"/>
      <c r="J9" s="27"/>
    </row>
    <row r="10" spans="1:23" ht="20.100000000000001" customHeight="1">
      <c r="A10" s="8"/>
      <c r="B10" s="192" t="s">
        <v>24</v>
      </c>
      <c r="C10" s="193"/>
      <c r="D10" s="193"/>
      <c r="E10" s="193"/>
      <c r="F10" s="193"/>
      <c r="G10" s="193"/>
      <c r="H10" s="193"/>
      <c r="I10" s="193"/>
      <c r="J10" s="194"/>
    </row>
    <row r="11" spans="1:23" ht="18" customHeight="1" thickBot="1">
      <c r="A11" s="8"/>
      <c r="B11" s="35" t="s">
        <v>25</v>
      </c>
      <c r="C11" s="16"/>
      <c r="D11" s="13"/>
      <c r="E11" s="13"/>
      <c r="F11" s="13"/>
      <c r="G11" s="36" t="s">
        <v>26</v>
      </c>
      <c r="H11" s="13"/>
      <c r="I11" s="24"/>
      <c r="J11" s="27"/>
    </row>
    <row r="12" spans="1:23" ht="18" customHeight="1" thickTop="1">
      <c r="A12" s="8"/>
      <c r="B12" s="41"/>
      <c r="C12" s="42"/>
      <c r="D12" s="43"/>
      <c r="E12" s="43"/>
      <c r="F12" s="43"/>
      <c r="G12" s="43"/>
      <c r="H12" s="43"/>
      <c r="I12" s="44"/>
      <c r="J12" s="45"/>
    </row>
    <row r="13" spans="1:23" ht="18" customHeight="1">
      <c r="A13" s="8"/>
      <c r="B13" s="38"/>
      <c r="C13" s="39"/>
      <c r="D13" s="14"/>
      <c r="E13" s="14"/>
      <c r="F13" s="14"/>
      <c r="G13" s="14"/>
      <c r="H13" s="14"/>
      <c r="I13" s="25"/>
      <c r="J13" s="40"/>
    </row>
    <row r="14" spans="1:23" ht="18" customHeight="1" thickBot="1">
      <c r="A14" s="8"/>
      <c r="B14" s="19"/>
      <c r="C14" s="16"/>
      <c r="D14" s="13"/>
      <c r="E14" s="13"/>
      <c r="F14" s="13"/>
      <c r="G14" s="13"/>
      <c r="H14" s="13"/>
      <c r="I14" s="24"/>
      <c r="J14" s="27"/>
    </row>
    <row r="15" spans="1:23" ht="18" customHeight="1" thickTop="1">
      <c r="A15" s="8"/>
      <c r="B15" s="80" t="s">
        <v>27</v>
      </c>
      <c r="C15" s="81" t="s">
        <v>3</v>
      </c>
      <c r="D15" s="81" t="s">
        <v>54</v>
      </c>
      <c r="E15" s="82" t="s">
        <v>55</v>
      </c>
      <c r="F15" s="95" t="s">
        <v>56</v>
      </c>
      <c r="G15" s="48" t="s">
        <v>32</v>
      </c>
      <c r="H15" s="51" t="s">
        <v>33</v>
      </c>
      <c r="I15" s="23"/>
      <c r="J15" s="45"/>
    </row>
    <row r="16" spans="1:23" ht="18" customHeight="1">
      <c r="A16" s="8"/>
      <c r="B16" s="83">
        <v>1</v>
      </c>
      <c r="C16" s="84" t="s">
        <v>28</v>
      </c>
      <c r="D16" s="85" t="e">
        <f>'Rekap 2382'!B15</f>
        <v>#REF!</v>
      </c>
      <c r="E16" s="86" t="e">
        <f>'Rekap 2382'!C15</f>
        <v>#REF!</v>
      </c>
      <c r="F16" s="96" t="e">
        <f>'Rekap 2382'!D15</f>
        <v>#REF!</v>
      </c>
      <c r="G16" s="49">
        <v>6</v>
      </c>
      <c r="H16" s="105" t="s">
        <v>34</v>
      </c>
      <c r="I16" s="116"/>
      <c r="J16" s="108">
        <v>0</v>
      </c>
    </row>
    <row r="17" spans="1:26" ht="18" customHeight="1">
      <c r="A17" s="8"/>
      <c r="B17" s="56">
        <v>2</v>
      </c>
      <c r="C17" s="60" t="s">
        <v>29</v>
      </c>
      <c r="D17" s="67" t="e">
        <f>'Rekap 2382'!B28</f>
        <v>#REF!</v>
      </c>
      <c r="E17" s="65" t="e">
        <f>'Rekap 2382'!C28</f>
        <v>#REF!</v>
      </c>
      <c r="F17" s="70" t="e">
        <f>'Rekap 2382'!D28</f>
        <v>#REF!</v>
      </c>
      <c r="G17" s="50">
        <v>7</v>
      </c>
      <c r="H17" s="106" t="s">
        <v>35</v>
      </c>
      <c r="I17" s="116"/>
      <c r="J17" s="109" t="e">
        <f>#REF!</f>
        <v>#REF!</v>
      </c>
    </row>
    <row r="18" spans="1:26" ht="18" customHeight="1">
      <c r="A18" s="8"/>
      <c r="B18" s="57">
        <v>3</v>
      </c>
      <c r="C18" s="61" t="s">
        <v>30</v>
      </c>
      <c r="D18" s="68"/>
      <c r="E18" s="66"/>
      <c r="F18" s="71"/>
      <c r="G18" s="50">
        <v>8</v>
      </c>
      <c r="H18" s="106" t="s">
        <v>36</v>
      </c>
      <c r="I18" s="116"/>
      <c r="J18" s="109">
        <v>0</v>
      </c>
    </row>
    <row r="19" spans="1:26" ht="18" customHeight="1">
      <c r="A19" s="8"/>
      <c r="B19" s="57">
        <v>4</v>
      </c>
      <c r="C19" s="62"/>
      <c r="D19" s="68"/>
      <c r="E19" s="66"/>
      <c r="F19" s="71"/>
      <c r="G19" s="50">
        <v>9</v>
      </c>
      <c r="H19" s="114"/>
      <c r="I19" s="116"/>
      <c r="J19" s="115"/>
    </row>
    <row r="20" spans="1:26" ht="18" customHeight="1" thickBot="1">
      <c r="A20" s="8"/>
      <c r="B20" s="57">
        <v>5</v>
      </c>
      <c r="C20" s="63" t="s">
        <v>31</v>
      </c>
      <c r="D20" s="69"/>
      <c r="E20" s="90"/>
      <c r="F20" s="97" t="e">
        <f>SUM(F16:F19)</f>
        <v>#REF!</v>
      </c>
      <c r="G20" s="50">
        <v>10</v>
      </c>
      <c r="H20" s="106" t="s">
        <v>31</v>
      </c>
      <c r="I20" s="118"/>
      <c r="J20" s="89" t="e">
        <f>SUM(J16:J19)</f>
        <v>#REF!</v>
      </c>
    </row>
    <row r="21" spans="1:26" ht="18" customHeight="1" thickTop="1">
      <c r="A21" s="8"/>
      <c r="B21" s="54" t="s">
        <v>44</v>
      </c>
      <c r="C21" s="58" t="s">
        <v>4</v>
      </c>
      <c r="D21" s="64"/>
      <c r="E21" s="15"/>
      <c r="F21" s="88"/>
      <c r="G21" s="54" t="s">
        <v>50</v>
      </c>
      <c r="H21" s="51" t="s">
        <v>4</v>
      </c>
      <c r="I21" s="25"/>
      <c r="J21" s="119"/>
    </row>
    <row r="22" spans="1:26" ht="18" customHeight="1">
      <c r="A22" s="8"/>
      <c r="B22" s="49">
        <v>11</v>
      </c>
      <c r="C22" s="52" t="s">
        <v>45</v>
      </c>
      <c r="D22" s="76"/>
      <c r="E22" s="78" t="s">
        <v>48</v>
      </c>
      <c r="F22" s="70" t="e">
        <f>((F16*U22*0)+(F17*V22*0)+(F18*W22*0))/100</f>
        <v>#REF!</v>
      </c>
      <c r="G22" s="49">
        <v>16</v>
      </c>
      <c r="H22" s="105" t="s">
        <v>51</v>
      </c>
      <c r="I22" s="117" t="s">
        <v>48</v>
      </c>
      <c r="J22" s="108" t="e">
        <f>((F16*X22*0)+(F17*Y22*0)+(F18*Z22*0))/100</f>
        <v>#REF!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>
      <c r="A23" s="8"/>
      <c r="B23" s="50">
        <v>12</v>
      </c>
      <c r="C23" s="53" t="s">
        <v>46</v>
      </c>
      <c r="D23" s="55"/>
      <c r="E23" s="78" t="s">
        <v>49</v>
      </c>
      <c r="F23" s="71" t="e">
        <f>((F16*U23*0)+(F17*V23*0)+(F18*W23*0))/100</f>
        <v>#REF!</v>
      </c>
      <c r="G23" s="50">
        <v>17</v>
      </c>
      <c r="H23" s="106" t="s">
        <v>52</v>
      </c>
      <c r="I23" s="117" t="s">
        <v>48</v>
      </c>
      <c r="J23" s="109" t="e">
        <f>((F16*X23*0)+(F17*Y23*0)+(F18*Z23*0))/100</f>
        <v>#REF!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>
      <c r="A24" s="8"/>
      <c r="B24" s="50">
        <v>13</v>
      </c>
      <c r="C24" s="53" t="s">
        <v>47</v>
      </c>
      <c r="D24" s="55"/>
      <c r="E24" s="78" t="s">
        <v>48</v>
      </c>
      <c r="F24" s="71" t="e">
        <f>((F16*U24*0)+(F17*V24*0)+(F18*W24*0))/100</f>
        <v>#REF!</v>
      </c>
      <c r="G24" s="50">
        <v>18</v>
      </c>
      <c r="H24" s="106" t="s">
        <v>53</v>
      </c>
      <c r="I24" s="117" t="s">
        <v>49</v>
      </c>
      <c r="J24" s="109" t="e">
        <f>((F16*X24*0)+(F17*Y24*0)+(F18*Z24*0))/100</f>
        <v>#REF!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>
      <c r="A25" s="8"/>
      <c r="B25" s="50">
        <v>14</v>
      </c>
      <c r="C25" s="16"/>
      <c r="D25" s="55"/>
      <c r="E25" s="79"/>
      <c r="F25" s="77"/>
      <c r="G25" s="50">
        <v>19</v>
      </c>
      <c r="H25" s="114"/>
      <c r="I25" s="116"/>
      <c r="J25" s="115"/>
    </row>
    <row r="26" spans="1:26" ht="18" customHeight="1" thickBot="1">
      <c r="A26" s="8"/>
      <c r="B26" s="50">
        <v>15</v>
      </c>
      <c r="C26" s="53"/>
      <c r="D26" s="55"/>
      <c r="E26" s="55"/>
      <c r="F26" s="98"/>
      <c r="G26" s="50">
        <v>20</v>
      </c>
      <c r="H26" s="106" t="s">
        <v>31</v>
      </c>
      <c r="I26" s="118"/>
      <c r="J26" s="89" t="e">
        <f>SUM(J22:J25)+SUM(F22:F25)</f>
        <v>#REF!</v>
      </c>
    </row>
    <row r="27" spans="1:26" ht="18" customHeight="1" thickTop="1">
      <c r="A27" s="8"/>
      <c r="B27" s="91"/>
      <c r="C27" s="130" t="s">
        <v>59</v>
      </c>
      <c r="D27" s="123"/>
      <c r="E27" s="92"/>
      <c r="F27" s="26"/>
      <c r="G27" s="99" t="s">
        <v>37</v>
      </c>
      <c r="H27" s="94" t="s">
        <v>38</v>
      </c>
      <c r="I27" s="25"/>
      <c r="J27" s="28"/>
    </row>
    <row r="28" spans="1:26" ht="18" customHeight="1">
      <c r="A28" s="8"/>
      <c r="B28" s="22"/>
      <c r="C28" s="121"/>
      <c r="D28" s="124"/>
      <c r="E28" s="18"/>
      <c r="F28" s="8"/>
      <c r="G28" s="100">
        <v>21</v>
      </c>
      <c r="H28" s="104" t="s">
        <v>39</v>
      </c>
      <c r="I28" s="111"/>
      <c r="J28" s="87" t="e">
        <f>F20+J20+F26+J26</f>
        <v>#REF!</v>
      </c>
    </row>
    <row r="29" spans="1:26" ht="18" customHeight="1">
      <c r="A29" s="8"/>
      <c r="B29" s="72"/>
      <c r="C29" s="122"/>
      <c r="D29" s="125"/>
      <c r="E29" s="18"/>
      <c r="F29" s="8"/>
      <c r="G29" s="49">
        <v>22</v>
      </c>
      <c r="H29" s="105" t="s">
        <v>40</v>
      </c>
      <c r="I29" s="112" t="e">
        <f>J28-SUM(#REF!:#REF!)</f>
        <v>#REF!</v>
      </c>
      <c r="J29" s="108" t="e">
        <f>ROUND(((ROUND(I29,2)*20)*1/100),2)</f>
        <v>#REF!</v>
      </c>
    </row>
    <row r="30" spans="1:26" ht="18" customHeight="1">
      <c r="A30" s="8"/>
      <c r="B30" s="19"/>
      <c r="C30" s="114"/>
      <c r="D30" s="116"/>
      <c r="E30" s="18"/>
      <c r="F30" s="8"/>
      <c r="G30" s="50">
        <v>23</v>
      </c>
      <c r="H30" s="106" t="s">
        <v>41</v>
      </c>
      <c r="I30" s="78" t="e">
        <f>SUM(#REF!:#REF!)</f>
        <v>#REF!</v>
      </c>
      <c r="J30" s="109" t="e">
        <f>ROUND(((ROUND(I30,2)*0)/100),2)</f>
        <v>#REF!</v>
      </c>
    </row>
    <row r="31" spans="1:26" ht="18" customHeight="1">
      <c r="A31" s="8"/>
      <c r="B31" s="20"/>
      <c r="C31" s="126"/>
      <c r="D31" s="127"/>
      <c r="E31" s="18"/>
      <c r="F31" s="8"/>
      <c r="G31" s="100">
        <v>24</v>
      </c>
      <c r="H31" s="104" t="s">
        <v>42</v>
      </c>
      <c r="I31" s="103"/>
      <c r="J31" s="120" t="e">
        <f>SUM(J28:J30)</f>
        <v>#REF!</v>
      </c>
    </row>
    <row r="32" spans="1:26" ht="18" customHeight="1" thickBot="1">
      <c r="A32" s="8"/>
      <c r="B32" s="38"/>
      <c r="C32" s="107"/>
      <c r="D32" s="113"/>
      <c r="E32" s="73"/>
      <c r="F32" s="74"/>
      <c r="G32" s="49" t="s">
        <v>43</v>
      </c>
      <c r="H32" s="107"/>
      <c r="I32" s="113"/>
      <c r="J32" s="110"/>
    </row>
    <row r="33" spans="1:10" ht="18" customHeight="1" thickTop="1">
      <c r="A33" s="8"/>
      <c r="B33" s="91"/>
      <c r="C33" s="92"/>
      <c r="D33" s="128" t="s">
        <v>57</v>
      </c>
      <c r="E33" s="12"/>
      <c r="F33" s="93"/>
      <c r="G33" s="101">
        <v>26</v>
      </c>
      <c r="H33" s="129" t="s">
        <v>58</v>
      </c>
      <c r="I33" s="26"/>
      <c r="J33" s="102"/>
    </row>
    <row r="34" spans="1:10" ht="18" customHeight="1">
      <c r="A34" s="8"/>
      <c r="B34" s="21"/>
      <c r="C34" s="17"/>
      <c r="D34" s="11"/>
      <c r="E34" s="11"/>
      <c r="F34" s="11"/>
      <c r="G34" s="11"/>
      <c r="H34" s="11"/>
      <c r="I34" s="26"/>
      <c r="J34" s="29"/>
    </row>
    <row r="35" spans="1:10" ht="18" customHeight="1">
      <c r="A35" s="8"/>
      <c r="B35" s="22"/>
      <c r="C35" s="18"/>
      <c r="D35" s="3"/>
      <c r="E35" s="3"/>
      <c r="F35" s="3"/>
      <c r="G35" s="3"/>
      <c r="H35" s="3"/>
      <c r="I35" s="8"/>
      <c r="J35" s="30"/>
    </row>
    <row r="36" spans="1:10" ht="18" customHeight="1">
      <c r="A36" s="8"/>
      <c r="B36" s="22"/>
      <c r="C36" s="18"/>
      <c r="D36" s="3"/>
      <c r="E36" s="3"/>
      <c r="F36" s="3"/>
      <c r="G36" s="3"/>
      <c r="H36" s="3"/>
      <c r="I36" s="8"/>
      <c r="J36" s="30"/>
    </row>
    <row r="37" spans="1:10" ht="18" customHeight="1">
      <c r="A37" s="8"/>
      <c r="B37" s="22"/>
      <c r="C37" s="18"/>
      <c r="D37" s="3"/>
      <c r="E37" s="3"/>
      <c r="F37" s="3"/>
      <c r="G37" s="3"/>
      <c r="H37" s="3"/>
      <c r="I37" s="8"/>
      <c r="J37" s="30"/>
    </row>
    <row r="38" spans="1:10" ht="18" customHeight="1">
      <c r="A38" s="8"/>
      <c r="B38" s="22"/>
      <c r="C38" s="18"/>
      <c r="D38" s="3"/>
      <c r="E38" s="3"/>
      <c r="F38" s="3"/>
      <c r="G38" s="3"/>
      <c r="H38" s="3"/>
      <c r="I38" s="8"/>
      <c r="J38" s="30"/>
    </row>
    <row r="39" spans="1:10" ht="18" customHeight="1">
      <c r="A39" s="8"/>
      <c r="B39" s="22"/>
      <c r="C39" s="18"/>
      <c r="D39" s="3"/>
      <c r="E39" s="3"/>
      <c r="F39" s="3"/>
      <c r="G39" s="3"/>
      <c r="H39" s="3"/>
      <c r="I39" s="8"/>
      <c r="J39" s="30"/>
    </row>
    <row r="40" spans="1:10" ht="18" customHeight="1" thickBot="1">
      <c r="A40" s="8"/>
      <c r="B40" s="72"/>
      <c r="C40" s="73"/>
      <c r="D40" s="9"/>
      <c r="E40" s="9"/>
      <c r="F40" s="9"/>
      <c r="G40" s="9"/>
      <c r="H40" s="9"/>
      <c r="I40" s="74"/>
      <c r="J40" s="75"/>
    </row>
    <row r="41" spans="1:10" ht="15.75" thickTop="1">
      <c r="A41" s="8"/>
      <c r="B41" s="12"/>
      <c r="C41" s="12"/>
      <c r="D41" s="12"/>
      <c r="E41" s="12"/>
      <c r="F41" s="12"/>
      <c r="G41" s="12"/>
      <c r="H41" s="12"/>
      <c r="I41" s="12"/>
      <c r="J41" s="12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Z500"/>
  <sheetViews>
    <sheetView workbookViewId="0"/>
  </sheetViews>
  <sheetFormatPr defaultColWidth="0" defaultRowHeight="1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 customWidth="1"/>
    <col min="10" max="26" width="0" hidden="1" customWidth="1"/>
    <col min="27" max="16384" width="9.140625" hidden="1"/>
  </cols>
  <sheetData>
    <row r="1" spans="1:26" ht="20.100000000000001" customHeight="1">
      <c r="A1" s="198" t="s">
        <v>22</v>
      </c>
      <c r="B1" s="199"/>
      <c r="C1" s="199"/>
      <c r="D1" s="200"/>
      <c r="E1" s="133" t="s">
        <v>19</v>
      </c>
      <c r="F1" s="132"/>
      <c r="W1">
        <v>30.126000000000001</v>
      </c>
    </row>
    <row r="2" spans="1:26" ht="20.100000000000001" customHeight="1">
      <c r="A2" s="198" t="s">
        <v>23</v>
      </c>
      <c r="B2" s="199"/>
      <c r="C2" s="199"/>
      <c r="D2" s="200"/>
      <c r="E2" s="133" t="s">
        <v>17</v>
      </c>
      <c r="F2" s="132"/>
    </row>
    <row r="3" spans="1:26" ht="20.100000000000001" customHeight="1">
      <c r="A3" s="198" t="s">
        <v>24</v>
      </c>
      <c r="B3" s="199"/>
      <c r="C3" s="199"/>
      <c r="D3" s="200"/>
      <c r="E3" s="133" t="s">
        <v>63</v>
      </c>
      <c r="F3" s="132"/>
    </row>
    <row r="4" spans="1:26">
      <c r="A4" s="134" t="s">
        <v>1</v>
      </c>
      <c r="B4" s="131"/>
      <c r="C4" s="131"/>
      <c r="D4" s="131"/>
      <c r="E4" s="131"/>
      <c r="F4" s="131"/>
    </row>
    <row r="5" spans="1:26">
      <c r="A5" s="134" t="s">
        <v>16</v>
      </c>
      <c r="B5" s="131"/>
      <c r="C5" s="131"/>
      <c r="D5" s="131"/>
      <c r="E5" s="131"/>
      <c r="F5" s="131"/>
    </row>
    <row r="6" spans="1:26">
      <c r="A6" s="131"/>
      <c r="B6" s="131"/>
      <c r="C6" s="131"/>
      <c r="D6" s="131"/>
      <c r="E6" s="131"/>
      <c r="F6" s="131"/>
    </row>
    <row r="7" spans="1:26">
      <c r="A7" s="131"/>
      <c r="B7" s="131"/>
      <c r="C7" s="131"/>
      <c r="D7" s="131"/>
      <c r="E7" s="131"/>
      <c r="F7" s="131"/>
    </row>
    <row r="8" spans="1:26">
      <c r="A8" s="135" t="s">
        <v>64</v>
      </c>
      <c r="B8" s="131"/>
      <c r="C8" s="131"/>
      <c r="D8" s="131"/>
      <c r="E8" s="131"/>
      <c r="F8" s="131"/>
    </row>
    <row r="9" spans="1:26">
      <c r="A9" s="136" t="s">
        <v>60</v>
      </c>
      <c r="B9" s="136" t="s">
        <v>54</v>
      </c>
      <c r="C9" s="136" t="s">
        <v>55</v>
      </c>
      <c r="D9" s="136" t="s">
        <v>31</v>
      </c>
      <c r="E9" s="136" t="s">
        <v>61</v>
      </c>
      <c r="F9" s="136" t="s">
        <v>62</v>
      </c>
    </row>
    <row r="10" spans="1:26">
      <c r="A10" s="143" t="s">
        <v>65</v>
      </c>
      <c r="B10" s="144"/>
      <c r="C10" s="140"/>
      <c r="D10" s="140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</row>
    <row r="11" spans="1:26">
      <c r="A11" s="145" t="s">
        <v>66</v>
      </c>
      <c r="B11" s="146" t="e">
        <f>#REF!</f>
        <v>#REF!</v>
      </c>
      <c r="C11" s="146" t="e">
        <f>#REF!</f>
        <v>#REF!</v>
      </c>
      <c r="D11" s="146" t="e">
        <f>#REF!</f>
        <v>#REF!</v>
      </c>
      <c r="E11" s="147" t="e">
        <f>#REF!</f>
        <v>#REF!</v>
      </c>
      <c r="F11" s="147" t="e">
        <f>#REF!</f>
        <v>#REF!</v>
      </c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</row>
    <row r="12" spans="1:26">
      <c r="A12" s="145" t="s">
        <v>67</v>
      </c>
      <c r="B12" s="146" t="e">
        <f>#REF!</f>
        <v>#REF!</v>
      </c>
      <c r="C12" s="146" t="e">
        <f>#REF!</f>
        <v>#REF!</v>
      </c>
      <c r="D12" s="146" t="e">
        <f>#REF!</f>
        <v>#REF!</v>
      </c>
      <c r="E12" s="147" t="e">
        <f>#REF!</f>
        <v>#REF!</v>
      </c>
      <c r="F12" s="147" t="e">
        <f>#REF!</f>
        <v>#REF!</v>
      </c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</row>
    <row r="13" spans="1:26">
      <c r="A13" s="145" t="s">
        <v>68</v>
      </c>
      <c r="B13" s="146" t="e">
        <f>#REF!</f>
        <v>#REF!</v>
      </c>
      <c r="C13" s="146" t="e">
        <f>#REF!</f>
        <v>#REF!</v>
      </c>
      <c r="D13" s="146" t="e">
        <f>#REF!</f>
        <v>#REF!</v>
      </c>
      <c r="E13" s="147" t="e">
        <f>#REF!</f>
        <v>#REF!</v>
      </c>
      <c r="F13" s="147" t="e">
        <f>#REF!</f>
        <v>#REF!</v>
      </c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</row>
    <row r="14" spans="1:26">
      <c r="A14" s="145" t="s">
        <v>69</v>
      </c>
      <c r="B14" s="146" t="e">
        <f>#REF!</f>
        <v>#REF!</v>
      </c>
      <c r="C14" s="146" t="e">
        <f>#REF!</f>
        <v>#REF!</v>
      </c>
      <c r="D14" s="146" t="e">
        <f>#REF!</f>
        <v>#REF!</v>
      </c>
      <c r="E14" s="147" t="e">
        <f>#REF!</f>
        <v>#REF!</v>
      </c>
      <c r="F14" s="147" t="e">
        <f>#REF!</f>
        <v>#REF!</v>
      </c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</row>
    <row r="15" spans="1:26">
      <c r="A15" s="2" t="s">
        <v>65</v>
      </c>
      <c r="B15" s="148" t="e">
        <f>#REF!</f>
        <v>#REF!</v>
      </c>
      <c r="C15" s="148" t="e">
        <f>#REF!</f>
        <v>#REF!</v>
      </c>
      <c r="D15" s="148" t="e">
        <f>#REF!</f>
        <v>#REF!</v>
      </c>
      <c r="E15" s="149" t="e">
        <f>#REF!</f>
        <v>#REF!</v>
      </c>
      <c r="F15" s="149" t="e">
        <f>#REF!</f>
        <v>#REF!</v>
      </c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</row>
    <row r="16" spans="1:26">
      <c r="A16" s="1"/>
      <c r="B16" s="138"/>
      <c r="C16" s="138"/>
      <c r="D16" s="138"/>
      <c r="E16" s="137"/>
      <c r="F16" s="137"/>
    </row>
    <row r="17" spans="1:26">
      <c r="A17" s="2" t="s">
        <v>70</v>
      </c>
      <c r="B17" s="148"/>
      <c r="C17" s="146"/>
      <c r="D17" s="146"/>
      <c r="E17" s="147"/>
      <c r="F17" s="147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</row>
    <row r="18" spans="1:26">
      <c r="A18" s="145" t="s">
        <v>71</v>
      </c>
      <c r="B18" s="146" t="e">
        <f>#REF!</f>
        <v>#REF!</v>
      </c>
      <c r="C18" s="146" t="e">
        <f>#REF!</f>
        <v>#REF!</v>
      </c>
      <c r="D18" s="146" t="e">
        <f>#REF!</f>
        <v>#REF!</v>
      </c>
      <c r="E18" s="147" t="e">
        <f>#REF!</f>
        <v>#REF!</v>
      </c>
      <c r="F18" s="147" t="e">
        <f>#REF!</f>
        <v>#REF!</v>
      </c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</row>
    <row r="19" spans="1:26">
      <c r="A19" s="145" t="s">
        <v>72</v>
      </c>
      <c r="B19" s="146" t="e">
        <f>#REF!</f>
        <v>#REF!</v>
      </c>
      <c r="C19" s="146" t="e">
        <f>#REF!</f>
        <v>#REF!</v>
      </c>
      <c r="D19" s="146" t="e">
        <f>#REF!</f>
        <v>#REF!</v>
      </c>
      <c r="E19" s="147" t="e">
        <f>#REF!</f>
        <v>#REF!</v>
      </c>
      <c r="F19" s="147" t="e">
        <f>#REF!</f>
        <v>#REF!</v>
      </c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</row>
    <row r="20" spans="1:26">
      <c r="A20" s="145" t="s">
        <v>73</v>
      </c>
      <c r="B20" s="146" t="e">
        <f>#REF!</f>
        <v>#REF!</v>
      </c>
      <c r="C20" s="146" t="e">
        <f>#REF!</f>
        <v>#REF!</v>
      </c>
      <c r="D20" s="146" t="e">
        <f>#REF!</f>
        <v>#REF!</v>
      </c>
      <c r="E20" s="147" t="e">
        <f>#REF!</f>
        <v>#REF!</v>
      </c>
      <c r="F20" s="147" t="e">
        <f>#REF!</f>
        <v>#REF!</v>
      </c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</row>
    <row r="21" spans="1:26">
      <c r="A21" s="145" t="s">
        <v>74</v>
      </c>
      <c r="B21" s="146" t="e">
        <f>#REF!</f>
        <v>#REF!</v>
      </c>
      <c r="C21" s="146" t="e">
        <f>#REF!</f>
        <v>#REF!</v>
      </c>
      <c r="D21" s="146" t="e">
        <f>#REF!</f>
        <v>#REF!</v>
      </c>
      <c r="E21" s="147" t="e">
        <f>#REF!</f>
        <v>#REF!</v>
      </c>
      <c r="F21" s="147" t="e">
        <f>#REF!</f>
        <v>#REF!</v>
      </c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</row>
    <row r="22" spans="1:26">
      <c r="A22" s="145" t="s">
        <v>75</v>
      </c>
      <c r="B22" s="146" t="e">
        <f>#REF!</f>
        <v>#REF!</v>
      </c>
      <c r="C22" s="146" t="e">
        <f>#REF!</f>
        <v>#REF!</v>
      </c>
      <c r="D22" s="146" t="e">
        <f>#REF!</f>
        <v>#REF!</v>
      </c>
      <c r="E22" s="147" t="e">
        <f>#REF!</f>
        <v>#REF!</v>
      </c>
      <c r="F22" s="147" t="e">
        <f>#REF!</f>
        <v>#REF!</v>
      </c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</row>
    <row r="23" spans="1:26">
      <c r="A23" s="145" t="s">
        <v>76</v>
      </c>
      <c r="B23" s="146" t="e">
        <f>#REF!</f>
        <v>#REF!</v>
      </c>
      <c r="C23" s="146" t="e">
        <f>#REF!</f>
        <v>#REF!</v>
      </c>
      <c r="D23" s="146" t="e">
        <f>#REF!</f>
        <v>#REF!</v>
      </c>
      <c r="E23" s="147" t="e">
        <f>#REF!</f>
        <v>#REF!</v>
      </c>
      <c r="F23" s="147" t="e">
        <f>#REF!</f>
        <v>#REF!</v>
      </c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</row>
    <row r="24" spans="1:26">
      <c r="A24" s="145" t="s">
        <v>77</v>
      </c>
      <c r="B24" s="146" t="e">
        <f>#REF!</f>
        <v>#REF!</v>
      </c>
      <c r="C24" s="146" t="e">
        <f>#REF!</f>
        <v>#REF!</v>
      </c>
      <c r="D24" s="146" t="e">
        <f>#REF!</f>
        <v>#REF!</v>
      </c>
      <c r="E24" s="147" t="e">
        <f>#REF!</f>
        <v>#REF!</v>
      </c>
      <c r="F24" s="147" t="e">
        <f>#REF!</f>
        <v>#REF!</v>
      </c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</row>
    <row r="25" spans="1:26">
      <c r="A25" s="145" t="s">
        <v>78</v>
      </c>
      <c r="B25" s="146" t="e">
        <f>#REF!</f>
        <v>#REF!</v>
      </c>
      <c r="C25" s="146" t="e">
        <f>#REF!</f>
        <v>#REF!</v>
      </c>
      <c r="D25" s="146" t="e">
        <f>#REF!</f>
        <v>#REF!</v>
      </c>
      <c r="E25" s="147" t="e">
        <f>#REF!</f>
        <v>#REF!</v>
      </c>
      <c r="F25" s="147" t="e">
        <f>#REF!</f>
        <v>#REF!</v>
      </c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</row>
    <row r="26" spans="1:26">
      <c r="A26" s="145" t="s">
        <v>79</v>
      </c>
      <c r="B26" s="146" t="e">
        <f>#REF!</f>
        <v>#REF!</v>
      </c>
      <c r="C26" s="146" t="e">
        <f>#REF!</f>
        <v>#REF!</v>
      </c>
      <c r="D26" s="146" t="e">
        <f>#REF!</f>
        <v>#REF!</v>
      </c>
      <c r="E26" s="147" t="e">
        <f>#REF!</f>
        <v>#REF!</v>
      </c>
      <c r="F26" s="147" t="e">
        <f>#REF!</f>
        <v>#REF!</v>
      </c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</row>
    <row r="27" spans="1:26">
      <c r="A27" s="145" t="s">
        <v>80</v>
      </c>
      <c r="B27" s="146" t="e">
        <f>#REF!</f>
        <v>#REF!</v>
      </c>
      <c r="C27" s="146" t="e">
        <f>#REF!</f>
        <v>#REF!</v>
      </c>
      <c r="D27" s="146" t="e">
        <f>#REF!</f>
        <v>#REF!</v>
      </c>
      <c r="E27" s="147" t="e">
        <f>#REF!</f>
        <v>#REF!</v>
      </c>
      <c r="F27" s="147" t="e">
        <f>#REF!</f>
        <v>#REF!</v>
      </c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</row>
    <row r="28" spans="1:26">
      <c r="A28" s="2" t="s">
        <v>70</v>
      </c>
      <c r="B28" s="148" t="e">
        <f>#REF!</f>
        <v>#REF!</v>
      </c>
      <c r="C28" s="148" t="e">
        <f>#REF!</f>
        <v>#REF!</v>
      </c>
      <c r="D28" s="148" t="e">
        <f>#REF!</f>
        <v>#REF!</v>
      </c>
      <c r="E28" s="149" t="e">
        <f>#REF!</f>
        <v>#REF!</v>
      </c>
      <c r="F28" s="149" t="e">
        <f>#REF!</f>
        <v>#REF!</v>
      </c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</row>
    <row r="29" spans="1:26">
      <c r="A29" s="1"/>
      <c r="B29" s="138"/>
      <c r="C29" s="138"/>
      <c r="D29" s="138"/>
      <c r="E29" s="137"/>
      <c r="F29" s="137"/>
    </row>
    <row r="30" spans="1:26">
      <c r="A30" s="2" t="s">
        <v>81</v>
      </c>
      <c r="B30" s="148" t="e">
        <f>#REF!</f>
        <v>#REF!</v>
      </c>
      <c r="C30" s="148" t="e">
        <f>#REF!</f>
        <v>#REF!</v>
      </c>
      <c r="D30" s="148" t="e">
        <f>#REF!</f>
        <v>#REF!</v>
      </c>
      <c r="E30" s="149" t="e">
        <f>#REF!</f>
        <v>#REF!</v>
      </c>
      <c r="F30" s="149" t="e">
        <f>#REF!</f>
        <v>#REF!</v>
      </c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</row>
    <row r="31" spans="1:26">
      <c r="A31" s="1"/>
      <c r="B31" s="138"/>
      <c r="C31" s="138"/>
      <c r="D31" s="138"/>
      <c r="E31" s="137"/>
      <c r="F31" s="137"/>
    </row>
    <row r="32" spans="1:26">
      <c r="A32" s="1"/>
      <c r="B32" s="138"/>
      <c r="C32" s="138"/>
      <c r="D32" s="138"/>
      <c r="E32" s="137"/>
      <c r="F32" s="137"/>
    </row>
    <row r="33" spans="1:6">
      <c r="A33" s="1"/>
      <c r="B33" s="138"/>
      <c r="C33" s="138"/>
      <c r="D33" s="138"/>
      <c r="E33" s="137"/>
      <c r="F33" s="137"/>
    </row>
    <row r="34" spans="1:6">
      <c r="A34" s="1"/>
      <c r="B34" s="138"/>
      <c r="C34" s="138"/>
      <c r="D34" s="138"/>
      <c r="E34" s="137"/>
      <c r="F34" s="137"/>
    </row>
    <row r="35" spans="1:6">
      <c r="A35" s="1"/>
      <c r="B35" s="138"/>
      <c r="C35" s="138"/>
      <c r="D35" s="138"/>
      <c r="E35" s="137"/>
      <c r="F35" s="137"/>
    </row>
    <row r="36" spans="1:6">
      <c r="A36" s="1"/>
      <c r="B36" s="138"/>
      <c r="C36" s="138"/>
      <c r="D36" s="138"/>
      <c r="E36" s="137"/>
      <c r="F36" s="137"/>
    </row>
    <row r="37" spans="1:6">
      <c r="A37" s="1"/>
      <c r="B37" s="138"/>
      <c r="C37" s="138"/>
      <c r="D37" s="138"/>
      <c r="E37" s="137"/>
      <c r="F37" s="137"/>
    </row>
    <row r="38" spans="1:6">
      <c r="A38" s="1"/>
      <c r="B38" s="138"/>
      <c r="C38" s="138"/>
      <c r="D38" s="138"/>
      <c r="E38" s="137"/>
      <c r="F38" s="137"/>
    </row>
    <row r="39" spans="1:6">
      <c r="A39" s="1"/>
      <c r="B39" s="138"/>
      <c r="C39" s="138"/>
      <c r="D39" s="138"/>
      <c r="E39" s="137"/>
      <c r="F39" s="137"/>
    </row>
    <row r="40" spans="1:6">
      <c r="A40" s="1"/>
      <c r="B40" s="138"/>
      <c r="C40" s="138"/>
      <c r="D40" s="138"/>
      <c r="E40" s="137"/>
      <c r="F40" s="137"/>
    </row>
    <row r="41" spans="1:6">
      <c r="A41" s="1"/>
      <c r="B41" s="138"/>
      <c r="C41" s="138"/>
      <c r="D41" s="138"/>
      <c r="E41" s="137"/>
      <c r="F41" s="137"/>
    </row>
    <row r="42" spans="1:6">
      <c r="A42" s="1"/>
      <c r="B42" s="138"/>
      <c r="C42" s="138"/>
      <c r="D42" s="138"/>
      <c r="E42" s="137"/>
      <c r="F42" s="137"/>
    </row>
    <row r="43" spans="1:6">
      <c r="A43" s="1"/>
      <c r="B43" s="138"/>
      <c r="C43" s="138"/>
      <c r="D43" s="138"/>
      <c r="E43" s="137"/>
      <c r="F43" s="137"/>
    </row>
    <row r="44" spans="1:6">
      <c r="A44" s="1"/>
      <c r="B44" s="138"/>
      <c r="C44" s="138"/>
      <c r="D44" s="138"/>
      <c r="E44" s="137"/>
      <c r="F44" s="137"/>
    </row>
    <row r="45" spans="1:6">
      <c r="A45" s="1"/>
      <c r="B45" s="138"/>
      <c r="C45" s="138"/>
      <c r="D45" s="138"/>
      <c r="E45" s="137"/>
      <c r="F45" s="137"/>
    </row>
    <row r="46" spans="1:6">
      <c r="A46" s="1"/>
      <c r="B46" s="138"/>
      <c r="C46" s="138"/>
      <c r="D46" s="138"/>
      <c r="E46" s="137"/>
      <c r="F46" s="137"/>
    </row>
    <row r="47" spans="1:6">
      <c r="A47" s="1"/>
      <c r="B47" s="138"/>
      <c r="C47" s="138"/>
      <c r="D47" s="138"/>
      <c r="E47" s="137"/>
      <c r="F47" s="137"/>
    </row>
    <row r="48" spans="1:6">
      <c r="A48" s="1"/>
      <c r="B48" s="138"/>
      <c r="C48" s="138"/>
      <c r="D48" s="138"/>
      <c r="E48" s="137"/>
      <c r="F48" s="137"/>
    </row>
    <row r="49" spans="1:6">
      <c r="A49" s="1"/>
      <c r="B49" s="138"/>
      <c r="C49" s="138"/>
      <c r="D49" s="138"/>
      <c r="E49" s="137"/>
      <c r="F49" s="137"/>
    </row>
    <row r="50" spans="1:6">
      <c r="A50" s="1"/>
      <c r="B50" s="138"/>
      <c r="C50" s="138"/>
      <c r="D50" s="138"/>
      <c r="E50" s="137"/>
      <c r="F50" s="137"/>
    </row>
    <row r="51" spans="1:6">
      <c r="A51" s="1"/>
      <c r="B51" s="138"/>
      <c r="C51" s="138"/>
      <c r="D51" s="138"/>
      <c r="E51" s="137"/>
      <c r="F51" s="137"/>
    </row>
    <row r="52" spans="1:6">
      <c r="A52" s="1"/>
      <c r="B52" s="138"/>
      <c r="C52" s="138"/>
      <c r="D52" s="138"/>
      <c r="E52" s="137"/>
      <c r="F52" s="137"/>
    </row>
    <row r="53" spans="1:6">
      <c r="A53" s="1"/>
      <c r="B53" s="138"/>
      <c r="C53" s="138"/>
      <c r="D53" s="138"/>
      <c r="E53" s="137"/>
      <c r="F53" s="137"/>
    </row>
    <row r="54" spans="1:6">
      <c r="A54" s="1"/>
      <c r="B54" s="138"/>
      <c r="C54" s="138"/>
      <c r="D54" s="138"/>
      <c r="E54" s="137"/>
      <c r="F54" s="137"/>
    </row>
    <row r="55" spans="1:6">
      <c r="A55" s="1"/>
      <c r="B55" s="138"/>
      <c r="C55" s="138"/>
      <c r="D55" s="138"/>
      <c r="E55" s="137"/>
      <c r="F55" s="137"/>
    </row>
    <row r="56" spans="1:6">
      <c r="A56" s="1"/>
      <c r="B56" s="138"/>
      <c r="C56" s="138"/>
      <c r="D56" s="138"/>
      <c r="E56" s="137"/>
      <c r="F56" s="137"/>
    </row>
    <row r="57" spans="1:6">
      <c r="A57" s="1"/>
      <c r="B57" s="138"/>
      <c r="C57" s="138"/>
      <c r="D57" s="138"/>
      <c r="E57" s="137"/>
      <c r="F57" s="137"/>
    </row>
    <row r="58" spans="1:6">
      <c r="A58" s="1"/>
      <c r="B58" s="138"/>
      <c r="C58" s="138"/>
      <c r="D58" s="138"/>
      <c r="E58" s="137"/>
      <c r="F58" s="137"/>
    </row>
    <row r="59" spans="1:6">
      <c r="A59" s="1"/>
      <c r="B59" s="138"/>
      <c r="C59" s="138"/>
      <c r="D59" s="138"/>
      <c r="E59" s="137"/>
      <c r="F59" s="137"/>
    </row>
    <row r="60" spans="1:6">
      <c r="A60" s="1"/>
      <c r="B60" s="138"/>
      <c r="C60" s="138"/>
      <c r="D60" s="138"/>
      <c r="E60" s="137"/>
      <c r="F60" s="137"/>
    </row>
    <row r="61" spans="1:6">
      <c r="A61" s="1"/>
      <c r="B61" s="138"/>
      <c r="C61" s="138"/>
      <c r="D61" s="138"/>
      <c r="E61" s="137"/>
      <c r="F61" s="137"/>
    </row>
    <row r="62" spans="1:6">
      <c r="A62" s="1"/>
      <c r="B62" s="138"/>
      <c r="C62" s="138"/>
      <c r="D62" s="138"/>
      <c r="E62" s="137"/>
      <c r="F62" s="137"/>
    </row>
    <row r="63" spans="1:6">
      <c r="A63" s="1"/>
      <c r="B63" s="138"/>
      <c r="C63" s="138"/>
      <c r="D63" s="138"/>
      <c r="E63" s="137"/>
      <c r="F63" s="137"/>
    </row>
    <row r="64" spans="1:6">
      <c r="A64" s="1"/>
      <c r="B64" s="138"/>
      <c r="C64" s="138"/>
      <c r="D64" s="138"/>
      <c r="E64" s="137"/>
      <c r="F64" s="137"/>
    </row>
    <row r="65" spans="1:6">
      <c r="A65" s="1"/>
      <c r="B65" s="138"/>
      <c r="C65" s="138"/>
      <c r="D65" s="138"/>
      <c r="E65" s="137"/>
      <c r="F65" s="137"/>
    </row>
    <row r="66" spans="1:6">
      <c r="A66" s="1"/>
      <c r="B66" s="138"/>
      <c r="C66" s="138"/>
      <c r="D66" s="138"/>
      <c r="E66" s="137"/>
      <c r="F66" s="137"/>
    </row>
    <row r="67" spans="1:6">
      <c r="A67" s="1"/>
      <c r="B67" s="138"/>
      <c r="C67" s="138"/>
      <c r="D67" s="138"/>
      <c r="E67" s="137"/>
      <c r="F67" s="137"/>
    </row>
    <row r="68" spans="1:6">
      <c r="A68" s="1"/>
      <c r="B68" s="138"/>
      <c r="C68" s="138"/>
      <c r="D68" s="138"/>
      <c r="E68" s="137"/>
      <c r="F68" s="137"/>
    </row>
    <row r="69" spans="1:6">
      <c r="A69" s="1"/>
      <c r="B69" s="138"/>
      <c r="C69" s="138"/>
      <c r="D69" s="138"/>
      <c r="E69" s="137"/>
      <c r="F69" s="137"/>
    </row>
    <row r="70" spans="1:6">
      <c r="A70" s="1"/>
      <c r="B70" s="138"/>
      <c r="C70" s="138"/>
      <c r="D70" s="138"/>
      <c r="E70" s="137"/>
      <c r="F70" s="137"/>
    </row>
    <row r="71" spans="1:6">
      <c r="A71" s="1"/>
      <c r="B71" s="138"/>
      <c r="C71" s="138"/>
      <c r="D71" s="138"/>
      <c r="E71" s="137"/>
      <c r="F71" s="137"/>
    </row>
    <row r="72" spans="1:6">
      <c r="A72" s="1"/>
      <c r="B72" s="138"/>
      <c r="C72" s="138"/>
      <c r="D72" s="138"/>
      <c r="E72" s="137"/>
      <c r="F72" s="137"/>
    </row>
    <row r="73" spans="1:6">
      <c r="A73" s="1"/>
      <c r="B73" s="138"/>
      <c r="C73" s="138"/>
      <c r="D73" s="138"/>
      <c r="E73" s="137"/>
      <c r="F73" s="137"/>
    </row>
    <row r="74" spans="1:6">
      <c r="A74" s="1"/>
      <c r="B74" s="138"/>
      <c r="C74" s="138"/>
      <c r="D74" s="138"/>
      <c r="E74" s="137"/>
      <c r="F74" s="137"/>
    </row>
    <row r="75" spans="1:6">
      <c r="A75" s="1"/>
      <c r="B75" s="138"/>
      <c r="C75" s="138"/>
      <c r="D75" s="138"/>
      <c r="E75" s="137"/>
      <c r="F75" s="137"/>
    </row>
    <row r="76" spans="1:6">
      <c r="A76" s="1"/>
      <c r="B76" s="138"/>
      <c r="C76" s="138"/>
      <c r="D76" s="138"/>
      <c r="E76" s="137"/>
      <c r="F76" s="137"/>
    </row>
    <row r="77" spans="1:6">
      <c r="A77" s="1"/>
      <c r="B77" s="138"/>
      <c r="C77" s="138"/>
      <c r="D77" s="138"/>
      <c r="E77" s="137"/>
      <c r="F77" s="137"/>
    </row>
    <row r="78" spans="1:6">
      <c r="A78" s="1"/>
      <c r="B78" s="138"/>
      <c r="C78" s="138"/>
      <c r="D78" s="138"/>
      <c r="E78" s="137"/>
      <c r="F78" s="137"/>
    </row>
    <row r="79" spans="1:6">
      <c r="A79" s="1"/>
      <c r="B79" s="138"/>
      <c r="C79" s="138"/>
      <c r="D79" s="138"/>
      <c r="E79" s="137"/>
      <c r="F79" s="137"/>
    </row>
    <row r="80" spans="1:6">
      <c r="A80" s="1"/>
      <c r="B80" s="1"/>
      <c r="C80" s="1"/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1"/>
      <c r="B85" s="1"/>
      <c r="C85" s="1"/>
      <c r="D85" s="1"/>
      <c r="E85" s="1"/>
      <c r="F85" s="1"/>
    </row>
    <row r="86" spans="1:6">
      <c r="A86" s="1"/>
      <c r="B86" s="1"/>
      <c r="C86" s="1"/>
      <c r="D86" s="1"/>
      <c r="E86" s="1"/>
      <c r="F86" s="1"/>
    </row>
    <row r="87" spans="1:6">
      <c r="A87" s="1"/>
      <c r="B87" s="1"/>
      <c r="C87" s="1"/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  <row r="89" spans="1:6">
      <c r="A89" s="1"/>
      <c r="B89" s="1"/>
      <c r="C89" s="1"/>
      <c r="D89" s="1"/>
      <c r="E89" s="1"/>
      <c r="F89" s="1"/>
    </row>
    <row r="90" spans="1:6">
      <c r="A90" s="1"/>
      <c r="B90" s="1"/>
      <c r="C90" s="1"/>
      <c r="D90" s="1"/>
      <c r="E90" s="1"/>
      <c r="F90" s="1"/>
    </row>
    <row r="91" spans="1:6">
      <c r="A91" s="1"/>
      <c r="B91" s="1"/>
      <c r="C91" s="1"/>
      <c r="D91" s="1"/>
      <c r="E91" s="1"/>
      <c r="F91" s="1"/>
    </row>
    <row r="92" spans="1:6">
      <c r="A92" s="1"/>
      <c r="B92" s="1"/>
      <c r="C92" s="1"/>
      <c r="D92" s="1"/>
      <c r="E92" s="1"/>
      <c r="F92" s="1"/>
    </row>
    <row r="93" spans="1:6">
      <c r="A93" s="1"/>
      <c r="B93" s="1"/>
      <c r="C93" s="1"/>
      <c r="D93" s="1"/>
      <c r="E93" s="1"/>
      <c r="F93" s="1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>
      <c r="A101" s="1"/>
      <c r="B101" s="1"/>
      <c r="C101" s="1"/>
      <c r="D101" s="1"/>
      <c r="E101" s="1"/>
      <c r="F101" s="1"/>
    </row>
    <row r="102" spans="1:6">
      <c r="A102" s="1"/>
      <c r="B102" s="1"/>
      <c r="C102" s="1"/>
      <c r="D102" s="1"/>
      <c r="E102" s="1"/>
      <c r="F102" s="1"/>
    </row>
    <row r="103" spans="1:6">
      <c r="A103" s="1"/>
      <c r="B103" s="1"/>
      <c r="C103" s="1"/>
      <c r="D103" s="1"/>
      <c r="E103" s="1"/>
      <c r="F103" s="1"/>
    </row>
    <row r="104" spans="1:6">
      <c r="A104" s="1"/>
      <c r="B104" s="1"/>
      <c r="C104" s="1"/>
      <c r="D104" s="1"/>
      <c r="E104" s="1"/>
      <c r="F104" s="1"/>
    </row>
    <row r="105" spans="1:6">
      <c r="A105" s="1"/>
      <c r="B105" s="1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  <row r="107" spans="1:6">
      <c r="A107" s="1"/>
      <c r="B107" s="1"/>
      <c r="C107" s="1"/>
      <c r="D107" s="1"/>
      <c r="E107" s="1"/>
      <c r="F107" s="1"/>
    </row>
    <row r="108" spans="1:6">
      <c r="A108" s="1"/>
      <c r="B108" s="1"/>
      <c r="C108" s="1"/>
      <c r="D108" s="1"/>
      <c r="E108" s="1"/>
      <c r="F108" s="1"/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  <row r="120" spans="1:6">
      <c r="A120" s="1"/>
      <c r="B120" s="1"/>
      <c r="C120" s="1"/>
      <c r="D120" s="1"/>
      <c r="E120" s="1"/>
      <c r="F120" s="1"/>
    </row>
    <row r="121" spans="1:6">
      <c r="A121" s="1"/>
      <c r="B121" s="1"/>
      <c r="C121" s="1"/>
      <c r="D121" s="1"/>
      <c r="E121" s="1"/>
      <c r="F121" s="1"/>
    </row>
    <row r="122" spans="1:6">
      <c r="A122" s="1"/>
      <c r="B122" s="1"/>
      <c r="C122" s="1"/>
      <c r="D122" s="1"/>
      <c r="E122" s="1"/>
      <c r="F122" s="1"/>
    </row>
    <row r="123" spans="1:6">
      <c r="A123" s="1"/>
      <c r="B123" s="1"/>
      <c r="C123" s="1"/>
      <c r="D123" s="1"/>
      <c r="E123" s="1"/>
      <c r="F123" s="1"/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>
      <c r="A127" s="1"/>
      <c r="B127" s="1"/>
      <c r="C127" s="1"/>
      <c r="D127" s="1"/>
      <c r="E127" s="1"/>
      <c r="F127" s="1"/>
    </row>
    <row r="128" spans="1:6">
      <c r="A128" s="1"/>
      <c r="B128" s="1"/>
      <c r="C128" s="1"/>
      <c r="D128" s="1"/>
      <c r="E128" s="1"/>
      <c r="F128" s="1"/>
    </row>
    <row r="129" spans="1:6">
      <c r="A129" s="1"/>
      <c r="B129" s="1"/>
      <c r="C129" s="1"/>
      <c r="D129" s="1"/>
      <c r="E129" s="1"/>
      <c r="F129" s="1"/>
    </row>
    <row r="130" spans="1:6">
      <c r="A130" s="1"/>
      <c r="B130" s="1"/>
      <c r="C130" s="1"/>
      <c r="D130" s="1"/>
      <c r="E130" s="1"/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1"/>
      <c r="B132" s="1"/>
      <c r="C132" s="1"/>
      <c r="D132" s="1"/>
      <c r="E132" s="1"/>
      <c r="F132" s="1"/>
    </row>
    <row r="133" spans="1:6">
      <c r="A133" s="1"/>
      <c r="B133" s="1"/>
      <c r="C133" s="1"/>
      <c r="D133" s="1"/>
      <c r="E133" s="1"/>
      <c r="F133" s="1"/>
    </row>
    <row r="134" spans="1:6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>
      <c r="A138" s="1"/>
      <c r="B138" s="1"/>
      <c r="C138" s="1"/>
      <c r="D138" s="1"/>
      <c r="E138" s="1"/>
      <c r="F138" s="1"/>
    </row>
    <row r="139" spans="1:6">
      <c r="A139" s="1"/>
      <c r="B139" s="1"/>
      <c r="C139" s="1"/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1:6">
      <c r="A145" s="1"/>
      <c r="B145" s="1"/>
      <c r="C145" s="1"/>
      <c r="D145" s="1"/>
      <c r="E145" s="1"/>
      <c r="F145" s="1"/>
    </row>
    <row r="146" spans="1:6">
      <c r="A146" s="1"/>
      <c r="B146" s="1"/>
      <c r="C146" s="1"/>
      <c r="D146" s="1"/>
      <c r="E146" s="1"/>
      <c r="F146" s="1"/>
    </row>
    <row r="147" spans="1:6">
      <c r="A147" s="1"/>
      <c r="B147" s="1"/>
      <c r="C147" s="1"/>
      <c r="D147" s="1"/>
      <c r="E147" s="1"/>
      <c r="F147" s="1"/>
    </row>
    <row r="148" spans="1:6">
      <c r="A148" s="1"/>
      <c r="B148" s="1"/>
      <c r="C148" s="1"/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1"/>
      <c r="B150" s="1"/>
      <c r="C150" s="1"/>
      <c r="D150" s="1"/>
      <c r="E150" s="1"/>
      <c r="F150" s="1"/>
    </row>
    <row r="151" spans="1:6">
      <c r="A151" s="1"/>
      <c r="B151" s="1"/>
      <c r="C151" s="1"/>
      <c r="D151" s="1"/>
      <c r="E151" s="1"/>
      <c r="F151" s="1"/>
    </row>
    <row r="152" spans="1:6">
      <c r="A152" s="1"/>
      <c r="B152" s="1"/>
      <c r="C152" s="1"/>
      <c r="D152" s="1"/>
      <c r="E152" s="1"/>
      <c r="F152" s="1"/>
    </row>
    <row r="153" spans="1:6">
      <c r="A153" s="1"/>
      <c r="B153" s="1"/>
      <c r="C153" s="1"/>
      <c r="D153" s="1"/>
      <c r="E153" s="1"/>
      <c r="F153" s="1"/>
    </row>
    <row r="154" spans="1:6">
      <c r="A154" s="1"/>
      <c r="B154" s="1"/>
      <c r="C154" s="1"/>
      <c r="D154" s="1"/>
      <c r="E154" s="1"/>
      <c r="F154" s="1"/>
    </row>
    <row r="155" spans="1:6">
      <c r="A155" s="1"/>
      <c r="B155" s="1"/>
      <c r="C155" s="1"/>
      <c r="D155" s="1"/>
      <c r="E155" s="1"/>
      <c r="F155" s="1"/>
    </row>
    <row r="156" spans="1:6">
      <c r="A156" s="1"/>
      <c r="B156" s="1"/>
      <c r="C156" s="1"/>
      <c r="D156" s="1"/>
      <c r="E156" s="1"/>
      <c r="F156" s="1"/>
    </row>
    <row r="157" spans="1:6">
      <c r="A157" s="1"/>
      <c r="B157" s="1"/>
      <c r="C157" s="1"/>
      <c r="D157" s="1"/>
      <c r="E157" s="1"/>
      <c r="F157" s="1"/>
    </row>
    <row r="158" spans="1:6">
      <c r="A158" s="1"/>
      <c r="B158" s="1"/>
      <c r="C158" s="1"/>
      <c r="D158" s="1"/>
      <c r="E158" s="1"/>
      <c r="F158" s="1"/>
    </row>
    <row r="159" spans="1:6">
      <c r="A159" s="1"/>
      <c r="B159" s="1"/>
      <c r="C159" s="1"/>
      <c r="D159" s="1"/>
      <c r="E159" s="1"/>
      <c r="F159" s="1"/>
    </row>
    <row r="160" spans="1:6">
      <c r="A160" s="1"/>
      <c r="B160" s="1"/>
      <c r="C160" s="1"/>
      <c r="D160" s="1"/>
      <c r="E160" s="1"/>
      <c r="F160" s="1"/>
    </row>
    <row r="161" spans="1:6">
      <c r="A161" s="1"/>
      <c r="B161" s="1"/>
      <c r="C161" s="1"/>
      <c r="D161" s="1"/>
      <c r="E161" s="1"/>
      <c r="F161" s="1"/>
    </row>
    <row r="162" spans="1:6">
      <c r="A162" s="1"/>
      <c r="B162" s="1"/>
      <c r="C162" s="1"/>
      <c r="D162" s="1"/>
      <c r="E162" s="1"/>
      <c r="F162" s="1"/>
    </row>
    <row r="163" spans="1:6">
      <c r="A163" s="1"/>
      <c r="B163" s="1"/>
      <c r="C163" s="1"/>
      <c r="D163" s="1"/>
      <c r="E163" s="1"/>
      <c r="F163" s="1"/>
    </row>
    <row r="164" spans="1:6">
      <c r="A164" s="1"/>
      <c r="B164" s="1"/>
      <c r="C164" s="1"/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1"/>
      <c r="B166" s="1"/>
      <c r="C166" s="1"/>
      <c r="D166" s="1"/>
      <c r="E166" s="1"/>
      <c r="F166" s="1"/>
    </row>
    <row r="167" spans="1:6">
      <c r="A167" s="1"/>
      <c r="B167" s="1"/>
      <c r="C167" s="1"/>
      <c r="D167" s="1"/>
      <c r="E167" s="1"/>
      <c r="F167" s="1"/>
    </row>
    <row r="168" spans="1:6">
      <c r="A168" s="1"/>
      <c r="B168" s="1"/>
      <c r="C168" s="1"/>
      <c r="D168" s="1"/>
      <c r="E168" s="1"/>
      <c r="F168" s="1"/>
    </row>
    <row r="169" spans="1:6">
      <c r="A169" s="1"/>
      <c r="B169" s="1"/>
      <c r="C169" s="1"/>
      <c r="D169" s="1"/>
      <c r="E169" s="1"/>
      <c r="F169" s="1"/>
    </row>
    <row r="170" spans="1:6">
      <c r="A170" s="1"/>
      <c r="B170" s="1"/>
      <c r="C170" s="1"/>
      <c r="D170" s="1"/>
      <c r="E170" s="1"/>
      <c r="F170" s="1"/>
    </row>
    <row r="171" spans="1:6">
      <c r="A171" s="1"/>
      <c r="B171" s="1"/>
      <c r="C171" s="1"/>
      <c r="D171" s="1"/>
      <c r="E171" s="1"/>
      <c r="F171" s="1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1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1"/>
      <c r="B176" s="1"/>
      <c r="C176" s="1"/>
      <c r="D176" s="1"/>
      <c r="E176" s="1"/>
      <c r="F176" s="1"/>
    </row>
    <row r="177" spans="1:6">
      <c r="A177" s="1"/>
      <c r="B177" s="1"/>
      <c r="C177" s="1"/>
      <c r="D177" s="1"/>
      <c r="E177" s="1"/>
      <c r="F177" s="1"/>
    </row>
    <row r="178" spans="1:6">
      <c r="A178" s="1"/>
      <c r="B178" s="1"/>
      <c r="C178" s="1"/>
      <c r="D178" s="1"/>
      <c r="E178" s="1"/>
      <c r="F178" s="1"/>
    </row>
    <row r="179" spans="1:6">
      <c r="A179" s="1"/>
      <c r="B179" s="1"/>
      <c r="C179" s="1"/>
      <c r="D179" s="1"/>
      <c r="E179" s="1"/>
      <c r="F179" s="1"/>
    </row>
    <row r="180" spans="1:6">
      <c r="A180" s="1"/>
      <c r="B180" s="1"/>
      <c r="C180" s="1"/>
      <c r="D180" s="1"/>
      <c r="E180" s="1"/>
      <c r="F180" s="1"/>
    </row>
    <row r="181" spans="1:6">
      <c r="A181" s="1"/>
      <c r="B181" s="1"/>
      <c r="C181" s="1"/>
      <c r="D181" s="1"/>
      <c r="E181" s="1"/>
      <c r="F181" s="1"/>
    </row>
    <row r="182" spans="1:6">
      <c r="A182" s="1"/>
      <c r="B182" s="1"/>
      <c r="C182" s="1"/>
      <c r="D182" s="1"/>
      <c r="E182" s="1"/>
      <c r="F182" s="1"/>
    </row>
    <row r="183" spans="1:6">
      <c r="A183" s="1"/>
      <c r="B183" s="1"/>
      <c r="C183" s="1"/>
      <c r="D183" s="1"/>
      <c r="E183" s="1"/>
      <c r="F183" s="1"/>
    </row>
    <row r="184" spans="1:6">
      <c r="A184" s="1"/>
      <c r="B184" s="1"/>
      <c r="C184" s="1"/>
      <c r="D184" s="1"/>
      <c r="E184" s="1"/>
      <c r="F184" s="1"/>
    </row>
    <row r="185" spans="1:6">
      <c r="A185" s="1"/>
      <c r="B185" s="1"/>
      <c r="C185" s="1"/>
      <c r="D185" s="1"/>
      <c r="E185" s="1"/>
      <c r="F185" s="1"/>
    </row>
    <row r="186" spans="1:6">
      <c r="A186" s="1"/>
      <c r="B186" s="1"/>
      <c r="C186" s="1"/>
      <c r="D186" s="1"/>
      <c r="E186" s="1"/>
      <c r="F186" s="1"/>
    </row>
    <row r="187" spans="1:6">
      <c r="A187" s="1"/>
      <c r="B187" s="1"/>
      <c r="C187" s="1"/>
      <c r="D187" s="1"/>
      <c r="E187" s="1"/>
      <c r="F187" s="1"/>
    </row>
    <row r="188" spans="1:6">
      <c r="A188" s="1"/>
      <c r="B188" s="1"/>
      <c r="C188" s="1"/>
      <c r="D188" s="1"/>
      <c r="E188" s="1"/>
      <c r="F188" s="1"/>
    </row>
    <row r="189" spans="1:6">
      <c r="A189" s="1"/>
      <c r="B189" s="1"/>
      <c r="C189" s="1"/>
      <c r="D189" s="1"/>
      <c r="E189" s="1"/>
      <c r="F189" s="1"/>
    </row>
    <row r="190" spans="1:6">
      <c r="A190" s="1"/>
      <c r="B190" s="1"/>
      <c r="C190" s="1"/>
      <c r="D190" s="1"/>
      <c r="E190" s="1"/>
      <c r="F190" s="1"/>
    </row>
    <row r="191" spans="1:6">
      <c r="A191" s="1"/>
      <c r="B191" s="1"/>
      <c r="C191" s="1"/>
      <c r="D191" s="1"/>
      <c r="E191" s="1"/>
      <c r="F191" s="1"/>
    </row>
    <row r="192" spans="1:6">
      <c r="A192" s="1"/>
      <c r="B192" s="1"/>
      <c r="C192" s="1"/>
      <c r="D192" s="1"/>
      <c r="E192" s="1"/>
      <c r="F192" s="1"/>
    </row>
    <row r="193" spans="1:6">
      <c r="A193" s="1"/>
      <c r="B193" s="1"/>
      <c r="C193" s="1"/>
      <c r="D193" s="1"/>
      <c r="E193" s="1"/>
      <c r="F193" s="1"/>
    </row>
    <row r="194" spans="1:6">
      <c r="A194" s="1"/>
      <c r="B194" s="1"/>
      <c r="C194" s="1"/>
      <c r="D194" s="1"/>
      <c r="E194" s="1"/>
      <c r="F194" s="1"/>
    </row>
    <row r="195" spans="1:6">
      <c r="A195" s="1"/>
      <c r="B195" s="1"/>
      <c r="C195" s="1"/>
      <c r="D195" s="1"/>
      <c r="E195" s="1"/>
      <c r="F195" s="1"/>
    </row>
    <row r="196" spans="1:6">
      <c r="A196" s="1"/>
      <c r="B196" s="1"/>
      <c r="C196" s="1"/>
      <c r="D196" s="1"/>
      <c r="E196" s="1"/>
      <c r="F196" s="1"/>
    </row>
    <row r="197" spans="1:6">
      <c r="A197" s="1"/>
      <c r="B197" s="1"/>
      <c r="C197" s="1"/>
      <c r="D197" s="1"/>
      <c r="E197" s="1"/>
      <c r="F197" s="1"/>
    </row>
    <row r="198" spans="1:6">
      <c r="A198" s="1"/>
      <c r="B198" s="1"/>
      <c r="C198" s="1"/>
      <c r="D198" s="1"/>
      <c r="E198" s="1"/>
      <c r="F198" s="1"/>
    </row>
    <row r="199" spans="1:6">
      <c r="A199" s="1"/>
      <c r="B199" s="1"/>
      <c r="C199" s="1"/>
      <c r="D199" s="1"/>
      <c r="E199" s="1"/>
      <c r="F199" s="1"/>
    </row>
    <row r="200" spans="1:6">
      <c r="A200" s="1"/>
      <c r="B200" s="1"/>
      <c r="C200" s="1"/>
      <c r="D200" s="1"/>
      <c r="E200" s="1"/>
      <c r="F200" s="1"/>
    </row>
    <row r="201" spans="1:6">
      <c r="A201" s="1"/>
      <c r="B201" s="1"/>
      <c r="C201" s="1"/>
      <c r="D201" s="1"/>
      <c r="E201" s="1"/>
      <c r="F201" s="1"/>
    </row>
    <row r="202" spans="1:6">
      <c r="A202" s="1"/>
      <c r="B202" s="1"/>
      <c r="C202" s="1"/>
      <c r="D202" s="1"/>
      <c r="E202" s="1"/>
      <c r="F202" s="1"/>
    </row>
    <row r="203" spans="1:6">
      <c r="A203" s="1"/>
      <c r="B203" s="1"/>
      <c r="C203" s="1"/>
      <c r="D203" s="1"/>
      <c r="E203" s="1"/>
      <c r="F203" s="1"/>
    </row>
    <row r="204" spans="1:6">
      <c r="A204" s="1"/>
      <c r="B204" s="1"/>
      <c r="C204" s="1"/>
      <c r="D204" s="1"/>
      <c r="E204" s="1"/>
      <c r="F204" s="1"/>
    </row>
    <row r="205" spans="1:6">
      <c r="A205" s="1"/>
      <c r="B205" s="1"/>
      <c r="C205" s="1"/>
      <c r="D205" s="1"/>
      <c r="E205" s="1"/>
      <c r="F205" s="1"/>
    </row>
    <row r="206" spans="1:6">
      <c r="A206" s="1"/>
      <c r="B206" s="1"/>
      <c r="C206" s="1"/>
      <c r="D206" s="1"/>
      <c r="E206" s="1"/>
      <c r="F206" s="1"/>
    </row>
    <row r="207" spans="1:6">
      <c r="A207" s="1"/>
      <c r="B207" s="1"/>
      <c r="C207" s="1"/>
      <c r="D207" s="1"/>
      <c r="E207" s="1"/>
      <c r="F207" s="1"/>
    </row>
    <row r="208" spans="1:6">
      <c r="A208" s="1"/>
      <c r="B208" s="1"/>
      <c r="C208" s="1"/>
      <c r="D208" s="1"/>
      <c r="E208" s="1"/>
      <c r="F208" s="1"/>
    </row>
    <row r="209" spans="1:6">
      <c r="A209" s="1"/>
      <c r="B209" s="1"/>
      <c r="C209" s="1"/>
      <c r="D209" s="1"/>
      <c r="E209" s="1"/>
      <c r="F209" s="1"/>
    </row>
    <row r="210" spans="1:6">
      <c r="A210" s="1"/>
      <c r="B210" s="1"/>
      <c r="C210" s="1"/>
      <c r="D210" s="1"/>
      <c r="E210" s="1"/>
      <c r="F210" s="1"/>
    </row>
    <row r="211" spans="1:6">
      <c r="A211" s="1"/>
      <c r="B211" s="1"/>
      <c r="C211" s="1"/>
      <c r="D211" s="1"/>
      <c r="E211" s="1"/>
      <c r="F211" s="1"/>
    </row>
    <row r="212" spans="1:6">
      <c r="A212" s="1"/>
      <c r="B212" s="1"/>
      <c r="C212" s="1"/>
      <c r="D212" s="1"/>
      <c r="E212" s="1"/>
      <c r="F212" s="1"/>
    </row>
    <row r="213" spans="1:6">
      <c r="A213" s="1"/>
      <c r="B213" s="1"/>
      <c r="C213" s="1"/>
      <c r="D213" s="1"/>
      <c r="E213" s="1"/>
      <c r="F213" s="1"/>
    </row>
    <row r="214" spans="1:6">
      <c r="A214" s="1"/>
      <c r="B214" s="1"/>
      <c r="C214" s="1"/>
      <c r="D214" s="1"/>
      <c r="E214" s="1"/>
      <c r="F214" s="1"/>
    </row>
    <row r="215" spans="1:6">
      <c r="A215" s="1"/>
      <c r="B215" s="1"/>
      <c r="C215" s="1"/>
      <c r="D215" s="1"/>
      <c r="E215" s="1"/>
      <c r="F215" s="1"/>
    </row>
    <row r="216" spans="1:6">
      <c r="A216" s="1"/>
      <c r="B216" s="1"/>
      <c r="C216" s="1"/>
      <c r="D216" s="1"/>
      <c r="E216" s="1"/>
      <c r="F216" s="1"/>
    </row>
    <row r="217" spans="1:6">
      <c r="A217" s="1"/>
      <c r="B217" s="1"/>
      <c r="C217" s="1"/>
      <c r="D217" s="1"/>
      <c r="E217" s="1"/>
      <c r="F217" s="1"/>
    </row>
    <row r="218" spans="1:6">
      <c r="A218" s="1"/>
      <c r="B218" s="1"/>
      <c r="C218" s="1"/>
      <c r="D218" s="1"/>
      <c r="E218" s="1"/>
      <c r="F218" s="1"/>
    </row>
    <row r="219" spans="1:6">
      <c r="A219" s="1"/>
      <c r="B219" s="1"/>
      <c r="C219" s="1"/>
      <c r="D219" s="1"/>
      <c r="E219" s="1"/>
      <c r="F219" s="1"/>
    </row>
    <row r="220" spans="1:6">
      <c r="A220" s="1"/>
      <c r="B220" s="1"/>
      <c r="C220" s="1"/>
      <c r="D220" s="1"/>
      <c r="E220" s="1"/>
      <c r="F220" s="1"/>
    </row>
    <row r="221" spans="1:6">
      <c r="A221" s="1"/>
      <c r="B221" s="1"/>
      <c r="C221" s="1"/>
      <c r="D221" s="1"/>
      <c r="E221" s="1"/>
      <c r="F221" s="1"/>
    </row>
    <row r="222" spans="1:6">
      <c r="A222" s="1"/>
      <c r="B222" s="1"/>
      <c r="C222" s="1"/>
      <c r="D222" s="1"/>
      <c r="E222" s="1"/>
      <c r="F222" s="1"/>
    </row>
    <row r="223" spans="1:6">
      <c r="A223" s="1"/>
      <c r="B223" s="1"/>
      <c r="C223" s="1"/>
      <c r="D223" s="1"/>
      <c r="E223" s="1"/>
      <c r="F223" s="1"/>
    </row>
    <row r="224" spans="1:6">
      <c r="A224" s="1"/>
      <c r="B224" s="1"/>
      <c r="C224" s="1"/>
      <c r="D224" s="1"/>
      <c r="E224" s="1"/>
      <c r="F224" s="1"/>
    </row>
    <row r="225" spans="1:6">
      <c r="A225" s="1"/>
      <c r="B225" s="1"/>
      <c r="C225" s="1"/>
      <c r="D225" s="1"/>
      <c r="E225" s="1"/>
      <c r="F225" s="1"/>
    </row>
    <row r="226" spans="1:6">
      <c r="A226" s="1"/>
      <c r="B226" s="1"/>
      <c r="C226" s="1"/>
      <c r="D226" s="1"/>
      <c r="E226" s="1"/>
      <c r="F226" s="1"/>
    </row>
    <row r="227" spans="1:6">
      <c r="A227" s="1"/>
      <c r="B227" s="1"/>
      <c r="C227" s="1"/>
      <c r="D227" s="1"/>
      <c r="E227" s="1"/>
      <c r="F227" s="1"/>
    </row>
    <row r="228" spans="1:6">
      <c r="A228" s="1"/>
      <c r="B228" s="1"/>
      <c r="C228" s="1"/>
      <c r="D228" s="1"/>
      <c r="E228" s="1"/>
      <c r="F228" s="1"/>
    </row>
    <row r="229" spans="1:6">
      <c r="A229" s="1"/>
      <c r="B229" s="1"/>
      <c r="C229" s="1"/>
      <c r="D229" s="1"/>
      <c r="E229" s="1"/>
      <c r="F229" s="1"/>
    </row>
    <row r="230" spans="1:6">
      <c r="A230" s="1"/>
      <c r="B230" s="1"/>
      <c r="C230" s="1"/>
      <c r="D230" s="1"/>
      <c r="E230" s="1"/>
      <c r="F230" s="1"/>
    </row>
    <row r="231" spans="1:6">
      <c r="A231" s="1"/>
      <c r="B231" s="1"/>
      <c r="C231" s="1"/>
      <c r="D231" s="1"/>
      <c r="E231" s="1"/>
      <c r="F231" s="1"/>
    </row>
    <row r="232" spans="1:6">
      <c r="A232" s="1"/>
      <c r="B232" s="1"/>
      <c r="C232" s="1"/>
      <c r="D232" s="1"/>
      <c r="E232" s="1"/>
      <c r="F232" s="1"/>
    </row>
    <row r="233" spans="1:6">
      <c r="A233" s="1"/>
      <c r="B233" s="1"/>
      <c r="C233" s="1"/>
      <c r="D233" s="1"/>
      <c r="E233" s="1"/>
      <c r="F233" s="1"/>
    </row>
    <row r="234" spans="1:6">
      <c r="A234" s="1"/>
      <c r="B234" s="1"/>
      <c r="C234" s="1"/>
      <c r="D234" s="1"/>
      <c r="E234" s="1"/>
      <c r="F234" s="1"/>
    </row>
    <row r="235" spans="1:6">
      <c r="A235" s="1"/>
      <c r="B235" s="1"/>
      <c r="C235" s="1"/>
      <c r="D235" s="1"/>
      <c r="E235" s="1"/>
      <c r="F235" s="1"/>
    </row>
    <row r="236" spans="1:6">
      <c r="A236" s="1"/>
      <c r="B236" s="1"/>
      <c r="C236" s="1"/>
      <c r="D236" s="1"/>
      <c r="E236" s="1"/>
      <c r="F236" s="1"/>
    </row>
    <row r="237" spans="1:6">
      <c r="A237" s="1"/>
      <c r="B237" s="1"/>
      <c r="C237" s="1"/>
      <c r="D237" s="1"/>
      <c r="E237" s="1"/>
      <c r="F237" s="1"/>
    </row>
    <row r="238" spans="1:6">
      <c r="A238" s="1"/>
      <c r="B238" s="1"/>
      <c r="C238" s="1"/>
      <c r="D238" s="1"/>
      <c r="E238" s="1"/>
      <c r="F238" s="1"/>
    </row>
    <row r="239" spans="1:6">
      <c r="A239" s="1"/>
      <c r="B239" s="1"/>
      <c r="C239" s="1"/>
      <c r="D239" s="1"/>
      <c r="E239" s="1"/>
      <c r="F239" s="1"/>
    </row>
    <row r="240" spans="1:6">
      <c r="A240" s="1"/>
      <c r="B240" s="1"/>
      <c r="C240" s="1"/>
      <c r="D240" s="1"/>
      <c r="E240" s="1"/>
      <c r="F240" s="1"/>
    </row>
    <row r="241" spans="1:6">
      <c r="A241" s="1"/>
      <c r="B241" s="1"/>
      <c r="C241" s="1"/>
      <c r="D241" s="1"/>
      <c r="E241" s="1"/>
      <c r="F241" s="1"/>
    </row>
    <row r="242" spans="1:6">
      <c r="A242" s="1"/>
      <c r="B242" s="1"/>
      <c r="C242" s="1"/>
      <c r="D242" s="1"/>
      <c r="E242" s="1"/>
      <c r="F242" s="1"/>
    </row>
    <row r="243" spans="1:6">
      <c r="A243" s="1"/>
      <c r="B243" s="1"/>
      <c r="C243" s="1"/>
      <c r="D243" s="1"/>
      <c r="E243" s="1"/>
      <c r="F243" s="1"/>
    </row>
    <row r="244" spans="1:6">
      <c r="A244" s="1"/>
      <c r="B244" s="1"/>
      <c r="C244" s="1"/>
      <c r="D244" s="1"/>
      <c r="E244" s="1"/>
      <c r="F244" s="1"/>
    </row>
    <row r="245" spans="1:6">
      <c r="A245" s="1"/>
      <c r="B245" s="1"/>
      <c r="C245" s="1"/>
      <c r="D245" s="1"/>
      <c r="E245" s="1"/>
      <c r="F245" s="1"/>
    </row>
    <row r="246" spans="1:6">
      <c r="A246" s="1"/>
      <c r="B246" s="1"/>
      <c r="C246" s="1"/>
      <c r="D246" s="1"/>
      <c r="E246" s="1"/>
      <c r="F246" s="1"/>
    </row>
    <row r="247" spans="1:6">
      <c r="A247" s="1"/>
      <c r="B247" s="1"/>
      <c r="C247" s="1"/>
      <c r="D247" s="1"/>
      <c r="E247" s="1"/>
      <c r="F247" s="1"/>
    </row>
    <row r="248" spans="1:6">
      <c r="A248" s="1"/>
      <c r="B248" s="1"/>
      <c r="C248" s="1"/>
      <c r="D248" s="1"/>
      <c r="E248" s="1"/>
      <c r="F248" s="1"/>
    </row>
    <row r="249" spans="1:6">
      <c r="A249" s="1"/>
      <c r="B249" s="1"/>
      <c r="C249" s="1"/>
      <c r="D249" s="1"/>
      <c r="E249" s="1"/>
      <c r="F249" s="1"/>
    </row>
    <row r="250" spans="1:6">
      <c r="A250" s="1"/>
      <c r="B250" s="1"/>
      <c r="C250" s="1"/>
      <c r="D250" s="1"/>
      <c r="E250" s="1"/>
      <c r="F250" s="1"/>
    </row>
    <row r="251" spans="1:6">
      <c r="A251" s="1"/>
      <c r="B251" s="1"/>
      <c r="C251" s="1"/>
      <c r="D251" s="1"/>
      <c r="E251" s="1"/>
      <c r="F251" s="1"/>
    </row>
    <row r="252" spans="1:6">
      <c r="A252" s="1"/>
      <c r="B252" s="1"/>
      <c r="C252" s="1"/>
      <c r="D252" s="1"/>
      <c r="E252" s="1"/>
      <c r="F252" s="1"/>
    </row>
    <row r="253" spans="1:6">
      <c r="A253" s="1"/>
      <c r="B253" s="1"/>
      <c r="C253" s="1"/>
      <c r="D253" s="1"/>
      <c r="E253" s="1"/>
      <c r="F253" s="1"/>
    </row>
    <row r="254" spans="1:6">
      <c r="A254" s="1"/>
      <c r="B254" s="1"/>
      <c r="C254" s="1"/>
      <c r="D254" s="1"/>
      <c r="E254" s="1"/>
      <c r="F254" s="1"/>
    </row>
    <row r="255" spans="1:6">
      <c r="A255" s="1"/>
      <c r="B255" s="1"/>
      <c r="C255" s="1"/>
      <c r="D255" s="1"/>
      <c r="E255" s="1"/>
      <c r="F255" s="1"/>
    </row>
    <row r="256" spans="1:6">
      <c r="A256" s="1"/>
      <c r="B256" s="1"/>
      <c r="C256" s="1"/>
      <c r="D256" s="1"/>
      <c r="E256" s="1"/>
      <c r="F256" s="1"/>
    </row>
    <row r="257" spans="1:6">
      <c r="A257" s="1"/>
      <c r="B257" s="1"/>
      <c r="C257" s="1"/>
      <c r="D257" s="1"/>
      <c r="E257" s="1"/>
      <c r="F257" s="1"/>
    </row>
    <row r="258" spans="1:6">
      <c r="A258" s="1"/>
      <c r="B258" s="1"/>
      <c r="C258" s="1"/>
      <c r="D258" s="1"/>
      <c r="E258" s="1"/>
      <c r="F258" s="1"/>
    </row>
    <row r="259" spans="1:6">
      <c r="A259" s="1"/>
      <c r="B259" s="1"/>
      <c r="C259" s="1"/>
      <c r="D259" s="1"/>
      <c r="E259" s="1"/>
      <c r="F259" s="1"/>
    </row>
    <row r="260" spans="1:6">
      <c r="A260" s="1"/>
      <c r="B260" s="1"/>
      <c r="C260" s="1"/>
      <c r="D260" s="1"/>
      <c r="E260" s="1"/>
      <c r="F260" s="1"/>
    </row>
    <row r="261" spans="1:6">
      <c r="A261" s="1"/>
      <c r="B261" s="1"/>
      <c r="C261" s="1"/>
      <c r="D261" s="1"/>
      <c r="E261" s="1"/>
      <c r="F261" s="1"/>
    </row>
    <row r="262" spans="1:6">
      <c r="A262" s="1"/>
      <c r="B262" s="1"/>
      <c r="C262" s="1"/>
      <c r="D262" s="1"/>
      <c r="E262" s="1"/>
      <c r="F262" s="1"/>
    </row>
    <row r="263" spans="1:6">
      <c r="A263" s="1"/>
      <c r="B263" s="1"/>
      <c r="C263" s="1"/>
      <c r="D263" s="1"/>
      <c r="E263" s="1"/>
      <c r="F263" s="1"/>
    </row>
    <row r="264" spans="1:6">
      <c r="A264" s="1"/>
      <c r="B264" s="1"/>
      <c r="C264" s="1"/>
      <c r="D264" s="1"/>
      <c r="E264" s="1"/>
      <c r="F264" s="1"/>
    </row>
    <row r="265" spans="1:6">
      <c r="A265" s="1"/>
      <c r="B265" s="1"/>
      <c r="C265" s="1"/>
      <c r="D265" s="1"/>
      <c r="E265" s="1"/>
      <c r="F265" s="1"/>
    </row>
    <row r="266" spans="1:6">
      <c r="A266" s="1"/>
      <c r="B266" s="1"/>
      <c r="C266" s="1"/>
      <c r="D266" s="1"/>
      <c r="E266" s="1"/>
      <c r="F266" s="1"/>
    </row>
    <row r="267" spans="1:6">
      <c r="A267" s="1"/>
      <c r="B267" s="1"/>
      <c r="C267" s="1"/>
      <c r="D267" s="1"/>
      <c r="E267" s="1"/>
      <c r="F267" s="1"/>
    </row>
    <row r="268" spans="1:6">
      <c r="A268" s="1"/>
      <c r="B268" s="1"/>
      <c r="C268" s="1"/>
      <c r="D268" s="1"/>
      <c r="E268" s="1"/>
      <c r="F268" s="1"/>
    </row>
    <row r="269" spans="1:6">
      <c r="A269" s="1"/>
      <c r="B269" s="1"/>
      <c r="C269" s="1"/>
      <c r="D269" s="1"/>
      <c r="E269" s="1"/>
      <c r="F269" s="1"/>
    </row>
    <row r="270" spans="1:6">
      <c r="A270" s="1"/>
      <c r="B270" s="1"/>
      <c r="C270" s="1"/>
      <c r="D270" s="1"/>
      <c r="E270" s="1"/>
      <c r="F270" s="1"/>
    </row>
    <row r="271" spans="1:6">
      <c r="A271" s="1"/>
      <c r="B271" s="1"/>
      <c r="C271" s="1"/>
      <c r="D271" s="1"/>
      <c r="E271" s="1"/>
      <c r="F271" s="1"/>
    </row>
    <row r="272" spans="1:6">
      <c r="A272" s="1"/>
      <c r="B272" s="1"/>
      <c r="C272" s="1"/>
      <c r="D272" s="1"/>
      <c r="E272" s="1"/>
      <c r="F272" s="1"/>
    </row>
    <row r="273" spans="1:6">
      <c r="A273" s="1"/>
      <c r="B273" s="1"/>
      <c r="C273" s="1"/>
      <c r="D273" s="1"/>
      <c r="E273" s="1"/>
      <c r="F273" s="1"/>
    </row>
    <row r="274" spans="1:6">
      <c r="A274" s="1"/>
      <c r="B274" s="1"/>
      <c r="C274" s="1"/>
      <c r="D274" s="1"/>
      <c r="E274" s="1"/>
      <c r="F274" s="1"/>
    </row>
    <row r="275" spans="1:6">
      <c r="A275" s="1"/>
      <c r="B275" s="1"/>
      <c r="C275" s="1"/>
      <c r="D275" s="1"/>
      <c r="E275" s="1"/>
      <c r="F275" s="1"/>
    </row>
    <row r="276" spans="1:6">
      <c r="A276" s="1"/>
      <c r="B276" s="1"/>
      <c r="C276" s="1"/>
      <c r="D276" s="1"/>
      <c r="E276" s="1"/>
      <c r="F276" s="1"/>
    </row>
    <row r="277" spans="1:6">
      <c r="A277" s="1"/>
      <c r="B277" s="1"/>
      <c r="C277" s="1"/>
      <c r="D277" s="1"/>
      <c r="E277" s="1"/>
      <c r="F277" s="1"/>
    </row>
    <row r="278" spans="1:6">
      <c r="A278" s="1"/>
      <c r="B278" s="1"/>
      <c r="C278" s="1"/>
      <c r="D278" s="1"/>
      <c r="E278" s="1"/>
      <c r="F278" s="1"/>
    </row>
    <row r="279" spans="1:6">
      <c r="A279" s="1"/>
      <c r="B279" s="1"/>
      <c r="C279" s="1"/>
      <c r="D279" s="1"/>
      <c r="E279" s="1"/>
      <c r="F279" s="1"/>
    </row>
    <row r="280" spans="1:6">
      <c r="A280" s="1"/>
      <c r="B280" s="1"/>
      <c r="C280" s="1"/>
      <c r="D280" s="1"/>
      <c r="E280" s="1"/>
      <c r="F280" s="1"/>
    </row>
    <row r="281" spans="1:6">
      <c r="A281" s="1"/>
      <c r="B281" s="1"/>
      <c r="C281" s="1"/>
      <c r="D281" s="1"/>
      <c r="E281" s="1"/>
      <c r="F281" s="1"/>
    </row>
    <row r="282" spans="1:6">
      <c r="A282" s="1"/>
      <c r="B282" s="1"/>
      <c r="C282" s="1"/>
      <c r="D282" s="1"/>
      <c r="E282" s="1"/>
      <c r="F282" s="1"/>
    </row>
    <row r="283" spans="1:6">
      <c r="A283" s="1"/>
      <c r="B283" s="1"/>
      <c r="C283" s="1"/>
      <c r="D283" s="1"/>
      <c r="E283" s="1"/>
      <c r="F283" s="1"/>
    </row>
    <row r="284" spans="1:6">
      <c r="A284" s="1"/>
      <c r="B284" s="1"/>
      <c r="C284" s="1"/>
      <c r="D284" s="1"/>
      <c r="E284" s="1"/>
      <c r="F284" s="1"/>
    </row>
    <row r="285" spans="1:6">
      <c r="A285" s="1"/>
      <c r="B285" s="1"/>
      <c r="C285" s="1"/>
      <c r="D285" s="1"/>
      <c r="E285" s="1"/>
      <c r="F285" s="1"/>
    </row>
    <row r="286" spans="1:6">
      <c r="A286" s="1"/>
      <c r="B286" s="1"/>
      <c r="C286" s="1"/>
      <c r="D286" s="1"/>
      <c r="E286" s="1"/>
      <c r="F286" s="1"/>
    </row>
    <row r="287" spans="1:6">
      <c r="A287" s="1"/>
      <c r="B287" s="1"/>
      <c r="C287" s="1"/>
      <c r="D287" s="1"/>
      <c r="E287" s="1"/>
      <c r="F287" s="1"/>
    </row>
    <row r="288" spans="1:6">
      <c r="A288" s="1"/>
      <c r="B288" s="1"/>
      <c r="C288" s="1"/>
      <c r="D288" s="1"/>
      <c r="E288" s="1"/>
      <c r="F288" s="1"/>
    </row>
    <row r="289" spans="1:6">
      <c r="A289" s="1"/>
      <c r="B289" s="1"/>
      <c r="C289" s="1"/>
      <c r="D289" s="1"/>
      <c r="E289" s="1"/>
      <c r="F289" s="1"/>
    </row>
    <row r="290" spans="1:6">
      <c r="A290" s="1"/>
      <c r="B290" s="1"/>
      <c r="C290" s="1"/>
      <c r="D290" s="1"/>
      <c r="E290" s="1"/>
      <c r="F290" s="1"/>
    </row>
    <row r="291" spans="1:6">
      <c r="A291" s="1"/>
      <c r="B291" s="1"/>
      <c r="C291" s="1"/>
      <c r="D291" s="1"/>
      <c r="E291" s="1"/>
      <c r="F291" s="1"/>
    </row>
    <row r="292" spans="1:6">
      <c r="A292" s="1"/>
      <c r="B292" s="1"/>
      <c r="C292" s="1"/>
      <c r="D292" s="1"/>
      <c r="E292" s="1"/>
      <c r="F292" s="1"/>
    </row>
    <row r="293" spans="1:6">
      <c r="A293" s="1"/>
      <c r="B293" s="1"/>
      <c r="C293" s="1"/>
      <c r="D293" s="1"/>
      <c r="E293" s="1"/>
      <c r="F293" s="1"/>
    </row>
    <row r="294" spans="1:6">
      <c r="A294" s="1"/>
      <c r="B294" s="1"/>
      <c r="C294" s="1"/>
      <c r="D294" s="1"/>
      <c r="E294" s="1"/>
      <c r="F294" s="1"/>
    </row>
    <row r="295" spans="1:6">
      <c r="A295" s="1"/>
      <c r="B295" s="1"/>
      <c r="C295" s="1"/>
      <c r="D295" s="1"/>
      <c r="E295" s="1"/>
      <c r="F295" s="1"/>
    </row>
    <row r="296" spans="1:6">
      <c r="A296" s="1"/>
      <c r="B296" s="1"/>
      <c r="C296" s="1"/>
      <c r="D296" s="1"/>
      <c r="E296" s="1"/>
      <c r="F296" s="1"/>
    </row>
    <row r="297" spans="1:6">
      <c r="A297" s="1"/>
      <c r="B297" s="1"/>
      <c r="C297" s="1"/>
      <c r="D297" s="1"/>
      <c r="E297" s="1"/>
      <c r="F297" s="1"/>
    </row>
    <row r="298" spans="1:6">
      <c r="A298" s="1"/>
      <c r="B298" s="1"/>
      <c r="C298" s="1"/>
      <c r="D298" s="1"/>
      <c r="E298" s="1"/>
      <c r="F298" s="1"/>
    </row>
    <row r="299" spans="1:6">
      <c r="A299" s="1"/>
      <c r="B299" s="1"/>
      <c r="C299" s="1"/>
      <c r="D299" s="1"/>
      <c r="E299" s="1"/>
      <c r="F299" s="1"/>
    </row>
    <row r="300" spans="1:6">
      <c r="A300" s="1"/>
      <c r="B300" s="1"/>
      <c r="C300" s="1"/>
      <c r="D300" s="1"/>
      <c r="E300" s="1"/>
      <c r="F300" s="1"/>
    </row>
    <row r="301" spans="1:6">
      <c r="A301" s="1"/>
      <c r="B301" s="1"/>
      <c r="C301" s="1"/>
      <c r="D301" s="1"/>
      <c r="E301" s="1"/>
      <c r="F301" s="1"/>
    </row>
    <row r="302" spans="1:6">
      <c r="A302" s="1"/>
      <c r="B302" s="1"/>
      <c r="C302" s="1"/>
      <c r="D302" s="1"/>
      <c r="E302" s="1"/>
      <c r="F302" s="1"/>
    </row>
    <row r="303" spans="1:6">
      <c r="A303" s="1"/>
      <c r="B303" s="1"/>
      <c r="C303" s="1"/>
      <c r="D303" s="1"/>
      <c r="E303" s="1"/>
      <c r="F303" s="1"/>
    </row>
    <row r="304" spans="1:6">
      <c r="A304" s="1"/>
      <c r="B304" s="1"/>
      <c r="C304" s="1"/>
      <c r="D304" s="1"/>
      <c r="E304" s="1"/>
      <c r="F304" s="1"/>
    </row>
    <row r="305" spans="1:6">
      <c r="A305" s="1"/>
      <c r="B305" s="1"/>
      <c r="C305" s="1"/>
      <c r="D305" s="1"/>
      <c r="E305" s="1"/>
      <c r="F305" s="1"/>
    </row>
    <row r="306" spans="1:6">
      <c r="A306" s="1"/>
      <c r="B306" s="1"/>
      <c r="C306" s="1"/>
      <c r="D306" s="1"/>
      <c r="E306" s="1"/>
      <c r="F306" s="1"/>
    </row>
    <row r="307" spans="1:6">
      <c r="A307" s="1"/>
      <c r="B307" s="1"/>
      <c r="C307" s="1"/>
      <c r="D307" s="1"/>
      <c r="E307" s="1"/>
      <c r="F307" s="1"/>
    </row>
    <row r="308" spans="1:6">
      <c r="A308" s="1"/>
      <c r="B308" s="1"/>
      <c r="C308" s="1"/>
      <c r="D308" s="1"/>
      <c r="E308" s="1"/>
      <c r="F308" s="1"/>
    </row>
    <row r="309" spans="1:6">
      <c r="A309" s="1"/>
      <c r="B309" s="1"/>
      <c r="C309" s="1"/>
      <c r="D309" s="1"/>
      <c r="E309" s="1"/>
      <c r="F309" s="1"/>
    </row>
    <row r="310" spans="1:6">
      <c r="A310" s="1"/>
      <c r="B310" s="1"/>
      <c r="C310" s="1"/>
      <c r="D310" s="1"/>
      <c r="E310" s="1"/>
      <c r="F310" s="1"/>
    </row>
    <row r="311" spans="1:6">
      <c r="A311" s="1"/>
      <c r="B311" s="1"/>
      <c r="C311" s="1"/>
      <c r="D311" s="1"/>
      <c r="E311" s="1"/>
      <c r="F311" s="1"/>
    </row>
    <row r="312" spans="1:6">
      <c r="A312" s="1"/>
      <c r="B312" s="1"/>
      <c r="C312" s="1"/>
      <c r="D312" s="1"/>
      <c r="E312" s="1"/>
      <c r="F312" s="1"/>
    </row>
    <row r="313" spans="1:6">
      <c r="A313" s="1"/>
      <c r="B313" s="1"/>
      <c r="C313" s="1"/>
      <c r="D313" s="1"/>
      <c r="E313" s="1"/>
      <c r="F313" s="1"/>
    </row>
    <row r="314" spans="1:6">
      <c r="A314" s="1"/>
      <c r="B314" s="1"/>
      <c r="C314" s="1"/>
      <c r="D314" s="1"/>
      <c r="E314" s="1"/>
      <c r="F314" s="1"/>
    </row>
    <row r="315" spans="1:6">
      <c r="A315" s="1"/>
      <c r="B315" s="1"/>
      <c r="C315" s="1"/>
      <c r="D315" s="1"/>
      <c r="E315" s="1"/>
      <c r="F315" s="1"/>
    </row>
    <row r="316" spans="1:6">
      <c r="A316" s="1"/>
      <c r="B316" s="1"/>
      <c r="C316" s="1"/>
      <c r="D316" s="1"/>
      <c r="E316" s="1"/>
      <c r="F316" s="1"/>
    </row>
    <row r="317" spans="1:6">
      <c r="A317" s="1"/>
      <c r="B317" s="1"/>
      <c r="C317" s="1"/>
      <c r="D317" s="1"/>
      <c r="E317" s="1"/>
      <c r="F317" s="1"/>
    </row>
    <row r="318" spans="1:6">
      <c r="A318" s="1"/>
      <c r="B318" s="1"/>
      <c r="C318" s="1"/>
      <c r="D318" s="1"/>
      <c r="E318" s="1"/>
      <c r="F318" s="1"/>
    </row>
    <row r="319" spans="1:6">
      <c r="A319" s="1"/>
      <c r="B319" s="1"/>
      <c r="C319" s="1"/>
      <c r="D319" s="1"/>
      <c r="E319" s="1"/>
      <c r="F319" s="1"/>
    </row>
    <row r="320" spans="1:6">
      <c r="A320" s="1"/>
      <c r="B320" s="1"/>
      <c r="C320" s="1"/>
      <c r="D320" s="1"/>
      <c r="E320" s="1"/>
      <c r="F320" s="1"/>
    </row>
    <row r="321" spans="1:6">
      <c r="A321" s="1"/>
      <c r="B321" s="1"/>
      <c r="C321" s="1"/>
      <c r="D321" s="1"/>
      <c r="E321" s="1"/>
      <c r="F321" s="1"/>
    </row>
    <row r="322" spans="1:6">
      <c r="A322" s="1"/>
      <c r="B322" s="1"/>
      <c r="C322" s="1"/>
      <c r="D322" s="1"/>
      <c r="E322" s="1"/>
      <c r="F322" s="1"/>
    </row>
    <row r="323" spans="1:6">
      <c r="A323" s="1"/>
      <c r="B323" s="1"/>
      <c r="C323" s="1"/>
      <c r="D323" s="1"/>
      <c r="E323" s="1"/>
      <c r="F323" s="1"/>
    </row>
    <row r="324" spans="1:6">
      <c r="A324" s="1"/>
      <c r="B324" s="1"/>
      <c r="C324" s="1"/>
      <c r="D324" s="1"/>
      <c r="E324" s="1"/>
      <c r="F324" s="1"/>
    </row>
    <row r="325" spans="1:6">
      <c r="A325" s="1"/>
      <c r="B325" s="1"/>
      <c r="C325" s="1"/>
      <c r="D325" s="1"/>
      <c r="E325" s="1"/>
      <c r="F325" s="1"/>
    </row>
    <row r="326" spans="1:6">
      <c r="A326" s="1"/>
      <c r="B326" s="1"/>
      <c r="C326" s="1"/>
      <c r="D326" s="1"/>
      <c r="E326" s="1"/>
      <c r="F326" s="1"/>
    </row>
    <row r="327" spans="1:6">
      <c r="A327" s="1"/>
      <c r="B327" s="1"/>
      <c r="C327" s="1"/>
      <c r="D327" s="1"/>
      <c r="E327" s="1"/>
      <c r="F327" s="1"/>
    </row>
    <row r="328" spans="1:6">
      <c r="A328" s="1"/>
      <c r="B328" s="1"/>
      <c r="C328" s="1"/>
      <c r="D328" s="1"/>
      <c r="E328" s="1"/>
      <c r="F328" s="1"/>
    </row>
    <row r="329" spans="1:6">
      <c r="A329" s="1"/>
      <c r="B329" s="1"/>
      <c r="C329" s="1"/>
      <c r="D329" s="1"/>
      <c r="E329" s="1"/>
      <c r="F329" s="1"/>
    </row>
    <row r="330" spans="1:6">
      <c r="A330" s="1"/>
      <c r="B330" s="1"/>
      <c r="C330" s="1"/>
      <c r="D330" s="1"/>
      <c r="E330" s="1"/>
      <c r="F330" s="1"/>
    </row>
    <row r="331" spans="1:6">
      <c r="A331" s="1"/>
      <c r="B331" s="1"/>
      <c r="C331" s="1"/>
      <c r="D331" s="1"/>
      <c r="E331" s="1"/>
      <c r="F331" s="1"/>
    </row>
    <row r="332" spans="1:6">
      <c r="A332" s="1"/>
      <c r="B332" s="1"/>
      <c r="C332" s="1"/>
      <c r="D332" s="1"/>
      <c r="E332" s="1"/>
      <c r="F332" s="1"/>
    </row>
    <row r="333" spans="1:6">
      <c r="A333" s="1"/>
      <c r="B333" s="1"/>
      <c r="C333" s="1"/>
      <c r="D333" s="1"/>
      <c r="E333" s="1"/>
      <c r="F333" s="1"/>
    </row>
    <row r="334" spans="1:6">
      <c r="A334" s="1"/>
      <c r="B334" s="1"/>
      <c r="C334" s="1"/>
      <c r="D334" s="1"/>
      <c r="E334" s="1"/>
      <c r="F334" s="1"/>
    </row>
    <row r="335" spans="1:6">
      <c r="A335" s="1"/>
      <c r="B335" s="1"/>
      <c r="C335" s="1"/>
      <c r="D335" s="1"/>
      <c r="E335" s="1"/>
      <c r="F335" s="1"/>
    </row>
    <row r="336" spans="1:6">
      <c r="A336" s="1"/>
      <c r="B336" s="1"/>
      <c r="C336" s="1"/>
      <c r="D336" s="1"/>
      <c r="E336" s="1"/>
      <c r="F336" s="1"/>
    </row>
    <row r="337" spans="1:6">
      <c r="A337" s="1"/>
      <c r="B337" s="1"/>
      <c r="C337" s="1"/>
      <c r="D337" s="1"/>
      <c r="E337" s="1"/>
      <c r="F337" s="1"/>
    </row>
    <row r="338" spans="1:6">
      <c r="A338" s="1"/>
      <c r="B338" s="1"/>
      <c r="C338" s="1"/>
      <c r="D338" s="1"/>
      <c r="E338" s="1"/>
      <c r="F338" s="1"/>
    </row>
    <row r="339" spans="1:6">
      <c r="A339" s="1"/>
      <c r="B339" s="1"/>
      <c r="C339" s="1"/>
      <c r="D339" s="1"/>
      <c r="E339" s="1"/>
      <c r="F339" s="1"/>
    </row>
    <row r="340" spans="1:6">
      <c r="A340" s="1"/>
      <c r="B340" s="1"/>
      <c r="C340" s="1"/>
      <c r="D340" s="1"/>
      <c r="E340" s="1"/>
      <c r="F340" s="1"/>
    </row>
    <row r="341" spans="1:6">
      <c r="A341" s="1"/>
      <c r="B341" s="1"/>
      <c r="C341" s="1"/>
      <c r="D341" s="1"/>
      <c r="E341" s="1"/>
      <c r="F341" s="1"/>
    </row>
    <row r="342" spans="1:6">
      <c r="A342" s="1"/>
      <c r="B342" s="1"/>
      <c r="C342" s="1"/>
      <c r="D342" s="1"/>
      <c r="E342" s="1"/>
      <c r="F342" s="1"/>
    </row>
    <row r="343" spans="1:6">
      <c r="A343" s="1"/>
      <c r="B343" s="1"/>
      <c r="C343" s="1"/>
      <c r="D343" s="1"/>
      <c r="E343" s="1"/>
      <c r="F343" s="1"/>
    </row>
    <row r="344" spans="1:6">
      <c r="A344" s="1"/>
      <c r="B344" s="1"/>
      <c r="C344" s="1"/>
      <c r="D344" s="1"/>
      <c r="E344" s="1"/>
      <c r="F344" s="1"/>
    </row>
    <row r="345" spans="1:6">
      <c r="A345" s="1"/>
      <c r="B345" s="1"/>
      <c r="C345" s="1"/>
      <c r="D345" s="1"/>
      <c r="E345" s="1"/>
      <c r="F345" s="1"/>
    </row>
    <row r="346" spans="1:6">
      <c r="A346" s="1"/>
      <c r="B346" s="1"/>
      <c r="C346" s="1"/>
      <c r="D346" s="1"/>
      <c r="E346" s="1"/>
      <c r="F346" s="1"/>
    </row>
    <row r="347" spans="1:6">
      <c r="A347" s="1"/>
      <c r="B347" s="1"/>
      <c r="C347" s="1"/>
      <c r="D347" s="1"/>
      <c r="E347" s="1"/>
      <c r="F347" s="1"/>
    </row>
    <row r="348" spans="1:6">
      <c r="A348" s="1"/>
      <c r="B348" s="1"/>
      <c r="C348" s="1"/>
      <c r="D348" s="1"/>
      <c r="E348" s="1"/>
      <c r="F348" s="1"/>
    </row>
    <row r="349" spans="1:6">
      <c r="A349" s="1"/>
      <c r="B349" s="1"/>
      <c r="C349" s="1"/>
      <c r="D349" s="1"/>
      <c r="E349" s="1"/>
      <c r="F349" s="1"/>
    </row>
    <row r="350" spans="1:6">
      <c r="A350" s="1"/>
      <c r="B350" s="1"/>
      <c r="C350" s="1"/>
      <c r="D350" s="1"/>
      <c r="E350" s="1"/>
      <c r="F350" s="1"/>
    </row>
    <row r="351" spans="1:6">
      <c r="A351" s="1"/>
      <c r="B351" s="1"/>
      <c r="C351" s="1"/>
      <c r="D351" s="1"/>
      <c r="E351" s="1"/>
      <c r="F351" s="1"/>
    </row>
    <row r="352" spans="1:6">
      <c r="A352" s="1"/>
      <c r="B352" s="1"/>
      <c r="C352" s="1"/>
      <c r="D352" s="1"/>
      <c r="E352" s="1"/>
      <c r="F352" s="1"/>
    </row>
    <row r="353" spans="1:6">
      <c r="A353" s="1"/>
      <c r="B353" s="1"/>
      <c r="C353" s="1"/>
      <c r="D353" s="1"/>
      <c r="E353" s="1"/>
      <c r="F353" s="1"/>
    </row>
    <row r="354" spans="1:6">
      <c r="A354" s="1"/>
      <c r="B354" s="1"/>
      <c r="C354" s="1"/>
      <c r="D354" s="1"/>
      <c r="E354" s="1"/>
      <c r="F354" s="1"/>
    </row>
    <row r="355" spans="1:6">
      <c r="A355" s="1"/>
      <c r="B355" s="1"/>
      <c r="C355" s="1"/>
      <c r="D355" s="1"/>
      <c r="E355" s="1"/>
      <c r="F355" s="1"/>
    </row>
    <row r="356" spans="1:6">
      <c r="A356" s="1"/>
      <c r="B356" s="1"/>
      <c r="C356" s="1"/>
      <c r="D356" s="1"/>
      <c r="E356" s="1"/>
      <c r="F356" s="1"/>
    </row>
    <row r="357" spans="1:6">
      <c r="A357" s="1"/>
      <c r="B357" s="1"/>
      <c r="C357" s="1"/>
      <c r="D357" s="1"/>
      <c r="E357" s="1"/>
      <c r="F357" s="1"/>
    </row>
    <row r="358" spans="1:6">
      <c r="A358" s="1"/>
      <c r="B358" s="1"/>
      <c r="C358" s="1"/>
      <c r="D358" s="1"/>
      <c r="E358" s="1"/>
      <c r="F358" s="1"/>
    </row>
    <row r="359" spans="1:6">
      <c r="A359" s="1"/>
      <c r="B359" s="1"/>
      <c r="C359" s="1"/>
      <c r="D359" s="1"/>
      <c r="E359" s="1"/>
      <c r="F359" s="1"/>
    </row>
    <row r="360" spans="1:6">
      <c r="A360" s="1"/>
      <c r="B360" s="1"/>
      <c r="C360" s="1"/>
      <c r="D360" s="1"/>
      <c r="E360" s="1"/>
      <c r="F360" s="1"/>
    </row>
    <row r="361" spans="1:6">
      <c r="A361" s="1"/>
      <c r="B361" s="1"/>
      <c r="C361" s="1"/>
      <c r="D361" s="1"/>
      <c r="E361" s="1"/>
      <c r="F361" s="1"/>
    </row>
    <row r="362" spans="1:6">
      <c r="A362" s="1"/>
      <c r="B362" s="1"/>
      <c r="C362" s="1"/>
      <c r="D362" s="1"/>
      <c r="E362" s="1"/>
      <c r="F362" s="1"/>
    </row>
    <row r="363" spans="1:6">
      <c r="A363" s="1"/>
      <c r="B363" s="1"/>
      <c r="C363" s="1"/>
      <c r="D363" s="1"/>
      <c r="E363" s="1"/>
      <c r="F363" s="1"/>
    </row>
    <row r="364" spans="1:6">
      <c r="A364" s="1"/>
      <c r="B364" s="1"/>
      <c r="C364" s="1"/>
      <c r="D364" s="1"/>
      <c r="E364" s="1"/>
      <c r="F364" s="1"/>
    </row>
    <row r="365" spans="1:6">
      <c r="A365" s="1"/>
      <c r="B365" s="1"/>
      <c r="C365" s="1"/>
      <c r="D365" s="1"/>
      <c r="E365" s="1"/>
      <c r="F365" s="1"/>
    </row>
    <row r="366" spans="1:6">
      <c r="A366" s="1"/>
      <c r="B366" s="1"/>
      <c r="C366" s="1"/>
      <c r="D366" s="1"/>
      <c r="E366" s="1"/>
      <c r="F366" s="1"/>
    </row>
    <row r="367" spans="1:6">
      <c r="A367" s="1"/>
      <c r="B367" s="1"/>
      <c r="C367" s="1"/>
      <c r="D367" s="1"/>
      <c r="E367" s="1"/>
      <c r="F367" s="1"/>
    </row>
    <row r="368" spans="1:6">
      <c r="A368" s="1"/>
      <c r="B368" s="1"/>
      <c r="C368" s="1"/>
      <c r="D368" s="1"/>
      <c r="E368" s="1"/>
      <c r="F368" s="1"/>
    </row>
    <row r="369" spans="1:6">
      <c r="A369" s="1"/>
      <c r="B369" s="1"/>
      <c r="C369" s="1"/>
      <c r="D369" s="1"/>
      <c r="E369" s="1"/>
      <c r="F369" s="1"/>
    </row>
    <row r="370" spans="1:6">
      <c r="A370" s="1"/>
      <c r="B370" s="1"/>
      <c r="C370" s="1"/>
      <c r="D370" s="1"/>
      <c r="E370" s="1"/>
      <c r="F370" s="1"/>
    </row>
    <row r="371" spans="1:6">
      <c r="A371" s="1"/>
      <c r="B371" s="1"/>
      <c r="C371" s="1"/>
      <c r="D371" s="1"/>
      <c r="E371" s="1"/>
      <c r="F371" s="1"/>
    </row>
    <row r="372" spans="1:6">
      <c r="A372" s="1"/>
      <c r="B372" s="1"/>
      <c r="C372" s="1"/>
      <c r="D372" s="1"/>
      <c r="E372" s="1"/>
      <c r="F372" s="1"/>
    </row>
    <row r="373" spans="1:6">
      <c r="A373" s="1"/>
      <c r="B373" s="1"/>
      <c r="C373" s="1"/>
      <c r="D373" s="1"/>
      <c r="E373" s="1"/>
      <c r="F373" s="1"/>
    </row>
    <row r="374" spans="1:6">
      <c r="A374" s="1"/>
      <c r="B374" s="1"/>
      <c r="C374" s="1"/>
      <c r="D374" s="1"/>
      <c r="E374" s="1"/>
      <c r="F374" s="1"/>
    </row>
    <row r="375" spans="1:6">
      <c r="A375" s="1"/>
      <c r="B375" s="1"/>
      <c r="C375" s="1"/>
      <c r="D375" s="1"/>
      <c r="E375" s="1"/>
      <c r="F375" s="1"/>
    </row>
    <row r="376" spans="1:6">
      <c r="A376" s="1"/>
      <c r="B376" s="1"/>
      <c r="C376" s="1"/>
      <c r="D376" s="1"/>
      <c r="E376" s="1"/>
      <c r="F376" s="1"/>
    </row>
    <row r="377" spans="1:6">
      <c r="A377" s="1"/>
      <c r="B377" s="1"/>
      <c r="C377" s="1"/>
      <c r="D377" s="1"/>
      <c r="E377" s="1"/>
      <c r="F377" s="1"/>
    </row>
    <row r="378" spans="1:6">
      <c r="A378" s="1"/>
      <c r="B378" s="1"/>
      <c r="C378" s="1"/>
      <c r="D378" s="1"/>
      <c r="E378" s="1"/>
      <c r="F378" s="1"/>
    </row>
    <row r="379" spans="1:6">
      <c r="A379" s="1"/>
      <c r="B379" s="1"/>
      <c r="C379" s="1"/>
      <c r="D379" s="1"/>
      <c r="E379" s="1"/>
      <c r="F379" s="1"/>
    </row>
    <row r="380" spans="1:6">
      <c r="A380" s="1"/>
      <c r="B380" s="1"/>
      <c r="C380" s="1"/>
      <c r="D380" s="1"/>
      <c r="E380" s="1"/>
      <c r="F380" s="1"/>
    </row>
    <row r="381" spans="1:6">
      <c r="A381" s="1"/>
      <c r="B381" s="1"/>
      <c r="C381" s="1"/>
      <c r="D381" s="1"/>
      <c r="E381" s="1"/>
      <c r="F381" s="1"/>
    </row>
    <row r="382" spans="1:6">
      <c r="A382" s="1"/>
      <c r="B382" s="1"/>
      <c r="C382" s="1"/>
      <c r="D382" s="1"/>
      <c r="E382" s="1"/>
      <c r="F382" s="1"/>
    </row>
    <row r="383" spans="1:6">
      <c r="A383" s="1"/>
      <c r="B383" s="1"/>
      <c r="C383" s="1"/>
      <c r="D383" s="1"/>
      <c r="E383" s="1"/>
      <c r="F383" s="1"/>
    </row>
    <row r="384" spans="1:6">
      <c r="A384" s="1"/>
      <c r="B384" s="1"/>
      <c r="C384" s="1"/>
      <c r="D384" s="1"/>
      <c r="E384" s="1"/>
      <c r="F384" s="1"/>
    </row>
    <row r="385" spans="1:6">
      <c r="A385" s="1"/>
      <c r="B385" s="1"/>
      <c r="C385" s="1"/>
      <c r="D385" s="1"/>
      <c r="E385" s="1"/>
      <c r="F385" s="1"/>
    </row>
    <row r="386" spans="1:6">
      <c r="A386" s="1"/>
      <c r="B386" s="1"/>
      <c r="C386" s="1"/>
      <c r="D386" s="1"/>
      <c r="E386" s="1"/>
      <c r="F386" s="1"/>
    </row>
    <row r="387" spans="1:6">
      <c r="A387" s="1"/>
      <c r="B387" s="1"/>
      <c r="C387" s="1"/>
      <c r="D387" s="1"/>
      <c r="E387" s="1"/>
      <c r="F387" s="1"/>
    </row>
    <row r="388" spans="1:6">
      <c r="A388" s="1"/>
      <c r="B388" s="1"/>
      <c r="C388" s="1"/>
      <c r="D388" s="1"/>
      <c r="E388" s="1"/>
      <c r="F388" s="1"/>
    </row>
    <row r="389" spans="1:6">
      <c r="A389" s="1"/>
      <c r="B389" s="1"/>
      <c r="C389" s="1"/>
      <c r="D389" s="1"/>
      <c r="E389" s="1"/>
      <c r="F389" s="1"/>
    </row>
    <row r="390" spans="1:6">
      <c r="A390" s="1"/>
      <c r="B390" s="1"/>
      <c r="C390" s="1"/>
      <c r="D390" s="1"/>
      <c r="E390" s="1"/>
      <c r="F390" s="1"/>
    </row>
    <row r="391" spans="1:6">
      <c r="A391" s="1"/>
      <c r="B391" s="1"/>
      <c r="C391" s="1"/>
      <c r="D391" s="1"/>
      <c r="E391" s="1"/>
      <c r="F391" s="1"/>
    </row>
    <row r="392" spans="1:6">
      <c r="A392" s="1"/>
      <c r="B392" s="1"/>
      <c r="C392" s="1"/>
      <c r="D392" s="1"/>
      <c r="E392" s="1"/>
      <c r="F392" s="1"/>
    </row>
    <row r="393" spans="1:6">
      <c r="A393" s="1"/>
      <c r="B393" s="1"/>
      <c r="C393" s="1"/>
      <c r="D393" s="1"/>
      <c r="E393" s="1"/>
      <c r="F393" s="1"/>
    </row>
    <row r="394" spans="1:6">
      <c r="A394" s="1"/>
      <c r="B394" s="1"/>
      <c r="C394" s="1"/>
      <c r="D394" s="1"/>
      <c r="E394" s="1"/>
      <c r="F394" s="1"/>
    </row>
    <row r="395" spans="1:6">
      <c r="A395" s="1"/>
      <c r="B395" s="1"/>
      <c r="C395" s="1"/>
      <c r="D395" s="1"/>
      <c r="E395" s="1"/>
      <c r="F395" s="1"/>
    </row>
    <row r="396" spans="1:6">
      <c r="A396" s="1"/>
      <c r="B396" s="1"/>
      <c r="C396" s="1"/>
      <c r="D396" s="1"/>
      <c r="E396" s="1"/>
      <c r="F396" s="1"/>
    </row>
    <row r="397" spans="1:6">
      <c r="A397" s="1"/>
      <c r="B397" s="1"/>
      <c r="C397" s="1"/>
      <c r="D397" s="1"/>
      <c r="E397" s="1"/>
      <c r="F397" s="1"/>
    </row>
    <row r="398" spans="1:6">
      <c r="A398" s="1"/>
      <c r="B398" s="1"/>
      <c r="C398" s="1"/>
      <c r="D398" s="1"/>
      <c r="E398" s="1"/>
      <c r="F398" s="1"/>
    </row>
    <row r="399" spans="1:6">
      <c r="A399" s="1"/>
      <c r="B399" s="1"/>
      <c r="C399" s="1"/>
      <c r="D399" s="1"/>
      <c r="E399" s="1"/>
      <c r="F399" s="1"/>
    </row>
    <row r="400" spans="1:6">
      <c r="A400" s="1"/>
      <c r="B400" s="1"/>
      <c r="C400" s="1"/>
      <c r="D400" s="1"/>
      <c r="E400" s="1"/>
      <c r="F400" s="1"/>
    </row>
    <row r="401" spans="1:6">
      <c r="A401" s="1"/>
      <c r="B401" s="1"/>
      <c r="C401" s="1"/>
      <c r="D401" s="1"/>
      <c r="E401" s="1"/>
      <c r="F401" s="1"/>
    </row>
    <row r="402" spans="1:6">
      <c r="A402" s="1"/>
      <c r="B402" s="1"/>
      <c r="C402" s="1"/>
      <c r="D402" s="1"/>
      <c r="E402" s="1"/>
      <c r="F402" s="1"/>
    </row>
    <row r="403" spans="1:6">
      <c r="A403" s="1"/>
      <c r="B403" s="1"/>
      <c r="C403" s="1"/>
      <c r="D403" s="1"/>
      <c r="E403" s="1"/>
      <c r="F403" s="1"/>
    </row>
    <row r="404" spans="1:6">
      <c r="A404" s="1"/>
      <c r="B404" s="1"/>
      <c r="C404" s="1"/>
      <c r="D404" s="1"/>
      <c r="E404" s="1"/>
      <c r="F404" s="1"/>
    </row>
    <row r="405" spans="1:6">
      <c r="A405" s="1"/>
      <c r="B405" s="1"/>
      <c r="C405" s="1"/>
      <c r="D405" s="1"/>
      <c r="E405" s="1"/>
      <c r="F405" s="1"/>
    </row>
    <row r="406" spans="1:6">
      <c r="A406" s="1"/>
      <c r="B406" s="1"/>
      <c r="C406" s="1"/>
      <c r="D406" s="1"/>
      <c r="E406" s="1"/>
      <c r="F406" s="1"/>
    </row>
    <row r="407" spans="1:6">
      <c r="A407" s="1"/>
      <c r="B407" s="1"/>
      <c r="C407" s="1"/>
      <c r="D407" s="1"/>
      <c r="E407" s="1"/>
      <c r="F407" s="1"/>
    </row>
    <row r="408" spans="1:6">
      <c r="A408" s="1"/>
      <c r="B408" s="1"/>
      <c r="C408" s="1"/>
      <c r="D408" s="1"/>
      <c r="E408" s="1"/>
      <c r="F408" s="1"/>
    </row>
    <row r="409" spans="1:6">
      <c r="A409" s="1"/>
      <c r="B409" s="1"/>
      <c r="C409" s="1"/>
      <c r="D409" s="1"/>
      <c r="E409" s="1"/>
      <c r="F409" s="1"/>
    </row>
    <row r="410" spans="1:6">
      <c r="A410" s="1"/>
      <c r="B410" s="1"/>
      <c r="C410" s="1"/>
      <c r="D410" s="1"/>
      <c r="E410" s="1"/>
      <c r="F410" s="1"/>
    </row>
    <row r="411" spans="1:6">
      <c r="A411" s="1"/>
      <c r="B411" s="1"/>
      <c r="C411" s="1"/>
      <c r="D411" s="1"/>
      <c r="E411" s="1"/>
      <c r="F411" s="1"/>
    </row>
    <row r="412" spans="1:6">
      <c r="A412" s="1"/>
      <c r="B412" s="1"/>
      <c r="C412" s="1"/>
      <c r="D412" s="1"/>
      <c r="E412" s="1"/>
      <c r="F412" s="1"/>
    </row>
    <row r="413" spans="1:6">
      <c r="A413" s="1"/>
      <c r="B413" s="1"/>
      <c r="C413" s="1"/>
      <c r="D413" s="1"/>
      <c r="E413" s="1"/>
      <c r="F413" s="1"/>
    </row>
    <row r="414" spans="1:6">
      <c r="A414" s="1"/>
      <c r="B414" s="1"/>
      <c r="C414" s="1"/>
      <c r="D414" s="1"/>
      <c r="E414" s="1"/>
      <c r="F414" s="1"/>
    </row>
    <row r="415" spans="1:6">
      <c r="A415" s="1"/>
      <c r="B415" s="1"/>
      <c r="C415" s="1"/>
      <c r="D415" s="1"/>
      <c r="E415" s="1"/>
      <c r="F415" s="1"/>
    </row>
    <row r="416" spans="1:6">
      <c r="A416" s="1"/>
      <c r="B416" s="1"/>
      <c r="C416" s="1"/>
      <c r="D416" s="1"/>
      <c r="E416" s="1"/>
      <c r="F416" s="1"/>
    </row>
    <row r="417" spans="1:6">
      <c r="A417" s="1"/>
      <c r="B417" s="1"/>
      <c r="C417" s="1"/>
      <c r="D417" s="1"/>
      <c r="E417" s="1"/>
      <c r="F417" s="1"/>
    </row>
    <row r="418" spans="1:6">
      <c r="A418" s="1"/>
      <c r="B418" s="1"/>
      <c r="C418" s="1"/>
      <c r="D418" s="1"/>
      <c r="E418" s="1"/>
      <c r="F418" s="1"/>
    </row>
    <row r="419" spans="1:6">
      <c r="A419" s="1"/>
      <c r="B419" s="1"/>
      <c r="C419" s="1"/>
      <c r="D419" s="1"/>
      <c r="E419" s="1"/>
      <c r="F419" s="1"/>
    </row>
    <row r="420" spans="1:6">
      <c r="A420" s="1"/>
      <c r="B420" s="1"/>
      <c r="C420" s="1"/>
      <c r="D420" s="1"/>
      <c r="E420" s="1"/>
      <c r="F420" s="1"/>
    </row>
    <row r="421" spans="1:6">
      <c r="A421" s="1"/>
      <c r="B421" s="1"/>
      <c r="C421" s="1"/>
      <c r="D421" s="1"/>
      <c r="E421" s="1"/>
      <c r="F421" s="1"/>
    </row>
    <row r="422" spans="1:6">
      <c r="A422" s="1"/>
      <c r="B422" s="1"/>
      <c r="C422" s="1"/>
      <c r="D422" s="1"/>
      <c r="E422" s="1"/>
      <c r="F422" s="1"/>
    </row>
    <row r="423" spans="1:6">
      <c r="A423" s="1"/>
      <c r="B423" s="1"/>
      <c r="C423" s="1"/>
      <c r="D423" s="1"/>
      <c r="E423" s="1"/>
      <c r="F423" s="1"/>
    </row>
    <row r="424" spans="1:6">
      <c r="A424" s="1"/>
      <c r="B424" s="1"/>
      <c r="C424" s="1"/>
      <c r="D424" s="1"/>
      <c r="E424" s="1"/>
      <c r="F424" s="1"/>
    </row>
    <row r="425" spans="1:6">
      <c r="A425" s="1"/>
      <c r="B425" s="1"/>
      <c r="C425" s="1"/>
      <c r="D425" s="1"/>
      <c r="E425" s="1"/>
      <c r="F425" s="1"/>
    </row>
    <row r="426" spans="1:6">
      <c r="A426" s="1"/>
      <c r="B426" s="1"/>
      <c r="C426" s="1"/>
      <c r="D426" s="1"/>
      <c r="E426" s="1"/>
      <c r="F426" s="1"/>
    </row>
    <row r="427" spans="1:6">
      <c r="A427" s="1"/>
      <c r="B427" s="1"/>
      <c r="C427" s="1"/>
      <c r="D427" s="1"/>
      <c r="E427" s="1"/>
      <c r="F427" s="1"/>
    </row>
    <row r="428" spans="1:6">
      <c r="A428" s="1"/>
      <c r="B428" s="1"/>
      <c r="C428" s="1"/>
      <c r="D428" s="1"/>
      <c r="E428" s="1"/>
      <c r="F428" s="1"/>
    </row>
    <row r="429" spans="1:6">
      <c r="A429" s="1"/>
      <c r="B429" s="1"/>
      <c r="C429" s="1"/>
      <c r="D429" s="1"/>
      <c r="E429" s="1"/>
      <c r="F429" s="1"/>
    </row>
    <row r="430" spans="1:6">
      <c r="A430" s="1"/>
      <c r="B430" s="1"/>
      <c r="C430" s="1"/>
      <c r="D430" s="1"/>
      <c r="E430" s="1"/>
      <c r="F430" s="1"/>
    </row>
    <row r="431" spans="1:6">
      <c r="A431" s="1"/>
      <c r="B431" s="1"/>
      <c r="C431" s="1"/>
      <c r="D431" s="1"/>
      <c r="E431" s="1"/>
      <c r="F431" s="1"/>
    </row>
    <row r="432" spans="1:6">
      <c r="A432" s="1"/>
      <c r="B432" s="1"/>
      <c r="C432" s="1"/>
      <c r="D432" s="1"/>
      <c r="E432" s="1"/>
      <c r="F432" s="1"/>
    </row>
    <row r="433" spans="1:6">
      <c r="A433" s="1"/>
      <c r="B433" s="1"/>
      <c r="C433" s="1"/>
      <c r="D433" s="1"/>
      <c r="E433" s="1"/>
      <c r="F433" s="1"/>
    </row>
    <row r="434" spans="1:6">
      <c r="A434" s="1"/>
      <c r="B434" s="1"/>
      <c r="C434" s="1"/>
      <c r="D434" s="1"/>
      <c r="E434" s="1"/>
      <c r="F434" s="1"/>
    </row>
    <row r="435" spans="1:6">
      <c r="A435" s="1"/>
      <c r="B435" s="1"/>
      <c r="C435" s="1"/>
      <c r="D435" s="1"/>
      <c r="E435" s="1"/>
      <c r="F435" s="1"/>
    </row>
    <row r="436" spans="1:6">
      <c r="A436" s="1"/>
      <c r="B436" s="1"/>
      <c r="C436" s="1"/>
      <c r="D436" s="1"/>
      <c r="E436" s="1"/>
      <c r="F436" s="1"/>
    </row>
    <row r="437" spans="1:6">
      <c r="A437" s="1"/>
      <c r="B437" s="1"/>
      <c r="C437" s="1"/>
      <c r="D437" s="1"/>
      <c r="E437" s="1"/>
      <c r="F437" s="1"/>
    </row>
    <row r="438" spans="1:6">
      <c r="A438" s="1"/>
      <c r="B438" s="1"/>
      <c r="C438" s="1"/>
      <c r="D438" s="1"/>
      <c r="E438" s="1"/>
      <c r="F438" s="1"/>
    </row>
    <row r="439" spans="1:6">
      <c r="A439" s="1"/>
      <c r="B439" s="1"/>
      <c r="C439" s="1"/>
      <c r="D439" s="1"/>
      <c r="E439" s="1"/>
      <c r="F439" s="1"/>
    </row>
    <row r="440" spans="1:6">
      <c r="A440" s="1"/>
      <c r="B440" s="1"/>
      <c r="C440" s="1"/>
      <c r="D440" s="1"/>
      <c r="E440" s="1"/>
      <c r="F440" s="1"/>
    </row>
    <row r="441" spans="1:6">
      <c r="A441" s="1"/>
      <c r="B441" s="1"/>
      <c r="C441" s="1"/>
      <c r="D441" s="1"/>
      <c r="E441" s="1"/>
      <c r="F441" s="1"/>
    </row>
    <row r="442" spans="1:6">
      <c r="A442" s="1"/>
      <c r="B442" s="1"/>
      <c r="C442" s="1"/>
      <c r="D442" s="1"/>
      <c r="E442" s="1"/>
      <c r="F442" s="1"/>
    </row>
    <row r="443" spans="1:6">
      <c r="A443" s="1"/>
      <c r="B443" s="1"/>
      <c r="C443" s="1"/>
      <c r="D443" s="1"/>
      <c r="E443" s="1"/>
      <c r="F443" s="1"/>
    </row>
    <row r="444" spans="1:6">
      <c r="A444" s="1"/>
      <c r="B444" s="1"/>
      <c r="C444" s="1"/>
      <c r="D444" s="1"/>
      <c r="E444" s="1"/>
      <c r="F444" s="1"/>
    </row>
    <row r="445" spans="1:6">
      <c r="A445" s="1"/>
      <c r="B445" s="1"/>
      <c r="C445" s="1"/>
      <c r="D445" s="1"/>
      <c r="E445" s="1"/>
      <c r="F445" s="1"/>
    </row>
    <row r="446" spans="1:6">
      <c r="A446" s="1"/>
      <c r="B446" s="1"/>
      <c r="C446" s="1"/>
      <c r="D446" s="1"/>
      <c r="E446" s="1"/>
      <c r="F446" s="1"/>
    </row>
    <row r="447" spans="1:6">
      <c r="A447" s="1"/>
      <c r="B447" s="1"/>
      <c r="C447" s="1"/>
      <c r="D447" s="1"/>
      <c r="E447" s="1"/>
      <c r="F447" s="1"/>
    </row>
    <row r="448" spans="1:6">
      <c r="A448" s="1"/>
      <c r="B448" s="1"/>
      <c r="C448" s="1"/>
      <c r="D448" s="1"/>
      <c r="E448" s="1"/>
      <c r="F448" s="1"/>
    </row>
    <row r="449" spans="1:6">
      <c r="A449" s="1"/>
      <c r="B449" s="1"/>
      <c r="C449" s="1"/>
      <c r="D449" s="1"/>
      <c r="E449" s="1"/>
      <c r="F449" s="1"/>
    </row>
    <row r="450" spans="1:6">
      <c r="A450" s="1"/>
      <c r="B450" s="1"/>
      <c r="C450" s="1"/>
      <c r="D450" s="1"/>
      <c r="E450" s="1"/>
      <c r="F450" s="1"/>
    </row>
    <row r="451" spans="1:6">
      <c r="A451" s="1"/>
      <c r="B451" s="1"/>
      <c r="C451" s="1"/>
      <c r="D451" s="1"/>
      <c r="E451" s="1"/>
      <c r="F451" s="1"/>
    </row>
    <row r="452" spans="1:6">
      <c r="A452" s="1"/>
      <c r="B452" s="1"/>
      <c r="C452" s="1"/>
      <c r="D452" s="1"/>
      <c r="E452" s="1"/>
      <c r="F452" s="1"/>
    </row>
    <row r="453" spans="1:6">
      <c r="A453" s="1"/>
      <c r="B453" s="1"/>
      <c r="C453" s="1"/>
      <c r="D453" s="1"/>
      <c r="E453" s="1"/>
      <c r="F453" s="1"/>
    </row>
    <row r="454" spans="1:6">
      <c r="A454" s="1"/>
      <c r="B454" s="1"/>
      <c r="C454" s="1"/>
      <c r="D454" s="1"/>
      <c r="E454" s="1"/>
      <c r="F454" s="1"/>
    </row>
    <row r="455" spans="1:6">
      <c r="A455" s="1"/>
      <c r="B455" s="1"/>
      <c r="C455" s="1"/>
      <c r="D455" s="1"/>
      <c r="E455" s="1"/>
      <c r="F455" s="1"/>
    </row>
    <row r="456" spans="1:6">
      <c r="A456" s="1"/>
      <c r="B456" s="1"/>
      <c r="C456" s="1"/>
      <c r="D456" s="1"/>
      <c r="E456" s="1"/>
      <c r="F456" s="1"/>
    </row>
    <row r="457" spans="1:6">
      <c r="A457" s="1"/>
      <c r="B457" s="1"/>
      <c r="C457" s="1"/>
      <c r="D457" s="1"/>
      <c r="E457" s="1"/>
      <c r="F457" s="1"/>
    </row>
    <row r="458" spans="1:6">
      <c r="A458" s="1"/>
      <c r="B458" s="1"/>
      <c r="C458" s="1"/>
      <c r="D458" s="1"/>
      <c r="E458" s="1"/>
      <c r="F458" s="1"/>
    </row>
    <row r="459" spans="1:6">
      <c r="A459" s="1"/>
      <c r="B459" s="1"/>
      <c r="C459" s="1"/>
      <c r="D459" s="1"/>
      <c r="E459" s="1"/>
      <c r="F459" s="1"/>
    </row>
    <row r="460" spans="1:6">
      <c r="A460" s="1"/>
      <c r="B460" s="1"/>
      <c r="C460" s="1"/>
      <c r="D460" s="1"/>
      <c r="E460" s="1"/>
      <c r="F460" s="1"/>
    </row>
    <row r="461" spans="1:6">
      <c r="A461" s="1"/>
      <c r="B461" s="1"/>
      <c r="C461" s="1"/>
      <c r="D461" s="1"/>
      <c r="E461" s="1"/>
      <c r="F461" s="1"/>
    </row>
    <row r="462" spans="1:6">
      <c r="A462" s="1"/>
      <c r="B462" s="1"/>
      <c r="C462" s="1"/>
      <c r="D462" s="1"/>
      <c r="E462" s="1"/>
      <c r="F462" s="1"/>
    </row>
    <row r="463" spans="1:6">
      <c r="A463" s="1"/>
      <c r="B463" s="1"/>
      <c r="C463" s="1"/>
      <c r="D463" s="1"/>
      <c r="E463" s="1"/>
      <c r="F463" s="1"/>
    </row>
    <row r="464" spans="1:6">
      <c r="A464" s="1"/>
      <c r="B464" s="1"/>
      <c r="C464" s="1"/>
      <c r="D464" s="1"/>
      <c r="E464" s="1"/>
      <c r="F464" s="1"/>
    </row>
    <row r="465" spans="1:6">
      <c r="A465" s="1"/>
      <c r="B465" s="1"/>
      <c r="C465" s="1"/>
      <c r="D465" s="1"/>
      <c r="E465" s="1"/>
      <c r="F465" s="1"/>
    </row>
    <row r="466" spans="1:6">
      <c r="A466" s="1"/>
      <c r="B466" s="1"/>
      <c r="C466" s="1"/>
      <c r="D466" s="1"/>
      <c r="E466" s="1"/>
      <c r="F466" s="1"/>
    </row>
    <row r="467" spans="1:6">
      <c r="A467" s="1"/>
      <c r="B467" s="1"/>
      <c r="C467" s="1"/>
      <c r="D467" s="1"/>
      <c r="E467" s="1"/>
      <c r="F467" s="1"/>
    </row>
    <row r="468" spans="1:6">
      <c r="A468" s="1"/>
      <c r="B468" s="1"/>
      <c r="C468" s="1"/>
      <c r="D468" s="1"/>
      <c r="E468" s="1"/>
      <c r="F468" s="1"/>
    </row>
    <row r="469" spans="1:6">
      <c r="A469" s="1"/>
      <c r="B469" s="1"/>
      <c r="C469" s="1"/>
      <c r="D469" s="1"/>
      <c r="E469" s="1"/>
      <c r="F469" s="1"/>
    </row>
    <row r="470" spans="1:6">
      <c r="A470" s="1"/>
      <c r="B470" s="1"/>
      <c r="C470" s="1"/>
      <c r="D470" s="1"/>
      <c r="E470" s="1"/>
      <c r="F470" s="1"/>
    </row>
    <row r="471" spans="1:6">
      <c r="A471" s="1"/>
      <c r="B471" s="1"/>
      <c r="C471" s="1"/>
      <c r="D471" s="1"/>
      <c r="E471" s="1"/>
      <c r="F471" s="1"/>
    </row>
    <row r="472" spans="1:6">
      <c r="A472" s="1"/>
      <c r="B472" s="1"/>
      <c r="C472" s="1"/>
      <c r="D472" s="1"/>
      <c r="E472" s="1"/>
      <c r="F472" s="1"/>
    </row>
    <row r="473" spans="1:6">
      <c r="A473" s="1"/>
      <c r="B473" s="1"/>
      <c r="C473" s="1"/>
      <c r="D473" s="1"/>
      <c r="E473" s="1"/>
      <c r="F473" s="1"/>
    </row>
    <row r="474" spans="1:6">
      <c r="A474" s="1"/>
      <c r="B474" s="1"/>
      <c r="C474" s="1"/>
      <c r="D474" s="1"/>
      <c r="E474" s="1"/>
      <c r="F474" s="1"/>
    </row>
    <row r="475" spans="1:6">
      <c r="A475" s="1"/>
      <c r="B475" s="1"/>
      <c r="C475" s="1"/>
      <c r="D475" s="1"/>
      <c r="E475" s="1"/>
      <c r="F475" s="1"/>
    </row>
    <row r="476" spans="1:6">
      <c r="A476" s="1"/>
      <c r="B476" s="1"/>
      <c r="C476" s="1"/>
      <c r="D476" s="1"/>
      <c r="E476" s="1"/>
      <c r="F476" s="1"/>
    </row>
    <row r="477" spans="1:6">
      <c r="A477" s="1"/>
      <c r="B477" s="1"/>
      <c r="C477" s="1"/>
      <c r="D477" s="1"/>
      <c r="E477" s="1"/>
      <c r="F477" s="1"/>
    </row>
    <row r="478" spans="1:6">
      <c r="A478" s="1"/>
      <c r="B478" s="1"/>
      <c r="C478" s="1"/>
      <c r="D478" s="1"/>
      <c r="E478" s="1"/>
      <c r="F478" s="1"/>
    </row>
    <row r="479" spans="1:6">
      <c r="A479" s="1"/>
      <c r="B479" s="1"/>
      <c r="C479" s="1"/>
      <c r="D479" s="1"/>
      <c r="E479" s="1"/>
      <c r="F479" s="1"/>
    </row>
    <row r="480" spans="1:6">
      <c r="A480" s="1"/>
      <c r="B480" s="1"/>
      <c r="C480" s="1"/>
      <c r="D480" s="1"/>
      <c r="E480" s="1"/>
      <c r="F480" s="1"/>
    </row>
    <row r="481" spans="1:6">
      <c r="A481" s="1"/>
      <c r="B481" s="1"/>
      <c r="C481" s="1"/>
      <c r="D481" s="1"/>
      <c r="E481" s="1"/>
      <c r="F481" s="1"/>
    </row>
    <row r="482" spans="1:6">
      <c r="A482" s="1"/>
      <c r="B482" s="1"/>
      <c r="C482" s="1"/>
      <c r="D482" s="1"/>
      <c r="E482" s="1"/>
      <c r="F482" s="1"/>
    </row>
    <row r="483" spans="1:6">
      <c r="A483" s="1"/>
      <c r="B483" s="1"/>
      <c r="C483" s="1"/>
      <c r="D483" s="1"/>
      <c r="E483" s="1"/>
      <c r="F483" s="1"/>
    </row>
    <row r="484" spans="1:6">
      <c r="A484" s="1"/>
      <c r="B484" s="1"/>
      <c r="C484" s="1"/>
      <c r="D484" s="1"/>
      <c r="E484" s="1"/>
      <c r="F484" s="1"/>
    </row>
    <row r="485" spans="1:6">
      <c r="A485" s="1"/>
      <c r="B485" s="1"/>
      <c r="C485" s="1"/>
      <c r="D485" s="1"/>
      <c r="E485" s="1"/>
      <c r="F485" s="1"/>
    </row>
    <row r="486" spans="1:6">
      <c r="A486" s="1"/>
      <c r="B486" s="1"/>
      <c r="C486" s="1"/>
      <c r="D486" s="1"/>
      <c r="E486" s="1"/>
      <c r="F486" s="1"/>
    </row>
    <row r="487" spans="1:6">
      <c r="A487" s="1"/>
      <c r="B487" s="1"/>
      <c r="C487" s="1"/>
      <c r="D487" s="1"/>
      <c r="E487" s="1"/>
      <c r="F487" s="1"/>
    </row>
    <row r="488" spans="1:6">
      <c r="A488" s="1"/>
      <c r="B488" s="1"/>
      <c r="C488" s="1"/>
      <c r="D488" s="1"/>
      <c r="E488" s="1"/>
      <c r="F488" s="1"/>
    </row>
    <row r="489" spans="1:6">
      <c r="A489" s="1"/>
      <c r="B489" s="1"/>
      <c r="C489" s="1"/>
      <c r="D489" s="1"/>
      <c r="E489" s="1"/>
      <c r="F489" s="1"/>
    </row>
    <row r="490" spans="1:6">
      <c r="A490" s="1"/>
      <c r="B490" s="1"/>
      <c r="C490" s="1"/>
      <c r="D490" s="1"/>
      <c r="E490" s="1"/>
      <c r="F490" s="1"/>
    </row>
    <row r="491" spans="1:6">
      <c r="A491" s="1"/>
      <c r="B491" s="1"/>
      <c r="C491" s="1"/>
      <c r="D491" s="1"/>
      <c r="E491" s="1"/>
      <c r="F491" s="1"/>
    </row>
    <row r="492" spans="1:6">
      <c r="A492" s="1"/>
      <c r="B492" s="1"/>
      <c r="C492" s="1"/>
      <c r="D492" s="1"/>
      <c r="E492" s="1"/>
      <c r="F492" s="1"/>
    </row>
    <row r="493" spans="1:6">
      <c r="A493" s="1"/>
      <c r="B493" s="1"/>
      <c r="C493" s="1"/>
      <c r="D493" s="1"/>
      <c r="E493" s="1"/>
      <c r="F493" s="1"/>
    </row>
    <row r="494" spans="1:6">
      <c r="A494" s="1"/>
      <c r="B494" s="1"/>
      <c r="C494" s="1"/>
      <c r="D494" s="1"/>
      <c r="E494" s="1"/>
      <c r="F494" s="1"/>
    </row>
    <row r="495" spans="1:6">
      <c r="A495" s="1"/>
      <c r="B495" s="1"/>
      <c r="C495" s="1"/>
      <c r="D495" s="1"/>
      <c r="E495" s="1"/>
      <c r="F495" s="1"/>
    </row>
    <row r="496" spans="1:6">
      <c r="A496" s="1"/>
      <c r="B496" s="1"/>
      <c r="C496" s="1"/>
      <c r="D496" s="1"/>
      <c r="E496" s="1"/>
      <c r="F496" s="1"/>
    </row>
    <row r="497" spans="1:6">
      <c r="A497" s="1"/>
      <c r="B497" s="1"/>
      <c r="C497" s="1"/>
      <c r="D497" s="1"/>
      <c r="E497" s="1"/>
      <c r="F497" s="1"/>
    </row>
    <row r="498" spans="1:6">
      <c r="A498" s="1"/>
      <c r="B498" s="1"/>
      <c r="C498" s="1"/>
      <c r="D498" s="1"/>
      <c r="E498" s="1"/>
      <c r="F498" s="1"/>
    </row>
    <row r="499" spans="1:6">
      <c r="A499" s="1"/>
      <c r="B499" s="1"/>
      <c r="C499" s="1"/>
      <c r="D499" s="1"/>
      <c r="E499" s="1"/>
      <c r="F499" s="1"/>
    </row>
    <row r="500" spans="1:6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41"/>
  <sheetViews>
    <sheetView workbookViewId="0"/>
  </sheetViews>
  <sheetFormatPr defaultColWidth="0" defaultRowHeight="1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>
      <c r="A1" s="3"/>
      <c r="B1" s="9"/>
      <c r="C1" s="9"/>
      <c r="D1" s="9"/>
      <c r="E1" s="9"/>
      <c r="F1" s="10" t="s">
        <v>14</v>
      </c>
      <c r="G1" s="9"/>
      <c r="H1" s="9"/>
      <c r="I1" s="9"/>
      <c r="J1" s="9"/>
      <c r="W1">
        <v>30.126000000000001</v>
      </c>
    </row>
    <row r="2" spans="1:23" ht="18" customHeight="1" thickTop="1">
      <c r="A2" s="8"/>
      <c r="B2" s="195" t="s">
        <v>1</v>
      </c>
      <c r="C2" s="196"/>
      <c r="D2" s="196"/>
      <c r="E2" s="196"/>
      <c r="F2" s="196"/>
      <c r="G2" s="196"/>
      <c r="H2" s="196"/>
      <c r="I2" s="196"/>
      <c r="J2" s="197"/>
    </row>
    <row r="3" spans="1:23" ht="18" customHeight="1">
      <c r="A3" s="8"/>
      <c r="B3" s="31" t="s">
        <v>16</v>
      </c>
      <c r="C3" s="32"/>
      <c r="D3" s="33"/>
      <c r="E3" s="33"/>
      <c r="F3" s="33"/>
      <c r="G3" s="13"/>
      <c r="H3" s="13"/>
      <c r="I3" s="34" t="s">
        <v>15</v>
      </c>
      <c r="J3" s="27"/>
    </row>
    <row r="4" spans="1:23" ht="18" customHeight="1">
      <c r="A4" s="8"/>
      <c r="B4" s="19"/>
      <c r="C4" s="16"/>
      <c r="D4" s="13"/>
      <c r="E4" s="13"/>
      <c r="F4" s="13"/>
      <c r="G4" s="13"/>
      <c r="H4" s="13"/>
      <c r="I4" s="34" t="s">
        <v>17</v>
      </c>
      <c r="J4" s="27"/>
    </row>
    <row r="5" spans="1:23" ht="18" customHeight="1" thickBot="1">
      <c r="A5" s="8"/>
      <c r="B5" s="35" t="s">
        <v>18</v>
      </c>
      <c r="C5" s="16"/>
      <c r="D5" s="13"/>
      <c r="E5" s="13"/>
      <c r="F5" s="36" t="s">
        <v>19</v>
      </c>
      <c r="G5" s="13"/>
      <c r="H5" s="13"/>
      <c r="I5" s="34" t="s">
        <v>20</v>
      </c>
      <c r="J5" s="37" t="s">
        <v>21</v>
      </c>
    </row>
    <row r="6" spans="1:23" ht="20.100000000000001" customHeight="1" thickTop="1">
      <c r="A6" s="8"/>
      <c r="B6" s="189" t="s">
        <v>22</v>
      </c>
      <c r="C6" s="190"/>
      <c r="D6" s="190"/>
      <c r="E6" s="190"/>
      <c r="F6" s="190"/>
      <c r="G6" s="190"/>
      <c r="H6" s="190"/>
      <c r="I6" s="190"/>
      <c r="J6" s="191"/>
    </row>
    <row r="7" spans="1:23" ht="18" customHeight="1">
      <c r="A7" s="8"/>
      <c r="B7" s="46" t="s">
        <v>25</v>
      </c>
      <c r="C7" s="39"/>
      <c r="D7" s="14"/>
      <c r="E7" s="14"/>
      <c r="F7" s="14"/>
      <c r="G7" s="47" t="s">
        <v>26</v>
      </c>
      <c r="H7" s="14"/>
      <c r="I7" s="25"/>
      <c r="J7" s="40"/>
    </row>
    <row r="8" spans="1:23" ht="20.100000000000001" customHeight="1">
      <c r="A8" s="8"/>
      <c r="B8" s="192" t="s">
        <v>23</v>
      </c>
      <c r="C8" s="193"/>
      <c r="D8" s="193"/>
      <c r="E8" s="193"/>
      <c r="F8" s="193"/>
      <c r="G8" s="193"/>
      <c r="H8" s="193"/>
      <c r="I8" s="193"/>
      <c r="J8" s="194"/>
    </row>
    <row r="9" spans="1:23" ht="18" customHeight="1">
      <c r="A9" s="8"/>
      <c r="B9" s="35" t="s">
        <v>25</v>
      </c>
      <c r="C9" s="16"/>
      <c r="D9" s="13"/>
      <c r="E9" s="13"/>
      <c r="F9" s="13"/>
      <c r="G9" s="36" t="s">
        <v>26</v>
      </c>
      <c r="H9" s="13"/>
      <c r="I9" s="24"/>
      <c r="J9" s="27"/>
    </row>
    <row r="10" spans="1:23" ht="20.100000000000001" customHeight="1">
      <c r="A10" s="8"/>
      <c r="B10" s="192" t="s">
        <v>24</v>
      </c>
      <c r="C10" s="193"/>
      <c r="D10" s="193"/>
      <c r="E10" s="193"/>
      <c r="F10" s="193"/>
      <c r="G10" s="193"/>
      <c r="H10" s="193"/>
      <c r="I10" s="193"/>
      <c r="J10" s="194"/>
    </row>
    <row r="11" spans="1:23" ht="18" customHeight="1" thickBot="1">
      <c r="A11" s="8"/>
      <c r="B11" s="35" t="s">
        <v>25</v>
      </c>
      <c r="C11" s="16"/>
      <c r="D11" s="13"/>
      <c r="E11" s="13"/>
      <c r="F11" s="13"/>
      <c r="G11" s="36" t="s">
        <v>26</v>
      </c>
      <c r="H11" s="13"/>
      <c r="I11" s="24"/>
      <c r="J11" s="27"/>
    </row>
    <row r="12" spans="1:23" ht="18" customHeight="1" thickTop="1">
      <c r="A12" s="8"/>
      <c r="B12" s="41"/>
      <c r="C12" s="42"/>
      <c r="D12" s="43"/>
      <c r="E12" s="43"/>
      <c r="F12" s="43"/>
      <c r="G12" s="43"/>
      <c r="H12" s="43"/>
      <c r="I12" s="44"/>
      <c r="J12" s="45"/>
    </row>
    <row r="13" spans="1:23" ht="18" customHeight="1">
      <c r="A13" s="8"/>
      <c r="B13" s="38"/>
      <c r="C13" s="39"/>
      <c r="D13" s="14"/>
      <c r="E13" s="14"/>
      <c r="F13" s="14"/>
      <c r="G13" s="14"/>
      <c r="H13" s="14"/>
      <c r="I13" s="25"/>
      <c r="J13" s="40"/>
    </row>
    <row r="14" spans="1:23" ht="18" customHeight="1" thickBot="1">
      <c r="A14" s="8"/>
      <c r="B14" s="19"/>
      <c r="C14" s="16"/>
      <c r="D14" s="13"/>
      <c r="E14" s="13"/>
      <c r="F14" s="13"/>
      <c r="G14" s="13"/>
      <c r="H14" s="13"/>
      <c r="I14" s="24"/>
      <c r="J14" s="27"/>
    </row>
    <row r="15" spans="1:23" ht="18" customHeight="1" thickTop="1">
      <c r="A15" s="8"/>
      <c r="B15" s="80" t="s">
        <v>27</v>
      </c>
      <c r="C15" s="81" t="s">
        <v>3</v>
      </c>
      <c r="D15" s="81" t="s">
        <v>54</v>
      </c>
      <c r="E15" s="82" t="s">
        <v>55</v>
      </c>
      <c r="F15" s="95" t="s">
        <v>56</v>
      </c>
      <c r="G15" s="48" t="s">
        <v>32</v>
      </c>
      <c r="H15" s="51" t="s">
        <v>33</v>
      </c>
      <c r="I15" s="23"/>
      <c r="J15" s="45"/>
    </row>
    <row r="16" spans="1:23" ht="18" customHeight="1">
      <c r="A16" s="8"/>
      <c r="B16" s="83">
        <v>1</v>
      </c>
      <c r="C16" s="84" t="s">
        <v>28</v>
      </c>
      <c r="D16" s="85">
        <f>'Rekap 4226'!B15</f>
        <v>0</v>
      </c>
      <c r="E16" s="86">
        <f>'Rekap 4226'!C15</f>
        <v>0</v>
      </c>
      <c r="F16" s="96">
        <f>'Rekap 4226'!D15</f>
        <v>0</v>
      </c>
      <c r="G16" s="49">
        <v>6</v>
      </c>
      <c r="H16" s="105" t="s">
        <v>34</v>
      </c>
      <c r="I16" s="116"/>
      <c r="J16" s="108">
        <v>0</v>
      </c>
    </row>
    <row r="17" spans="1:26" ht="18" customHeight="1">
      <c r="A17" s="8"/>
      <c r="B17" s="56">
        <v>2</v>
      </c>
      <c r="C17" s="60" t="s">
        <v>29</v>
      </c>
      <c r="D17" s="67">
        <f>'Rekap 4226'!B29</f>
        <v>0</v>
      </c>
      <c r="E17" s="65">
        <f>'Rekap 4226'!C29</f>
        <v>0</v>
      </c>
      <c r="F17" s="70">
        <f>'Rekap 4226'!D29</f>
        <v>0</v>
      </c>
      <c r="G17" s="50">
        <v>7</v>
      </c>
      <c r="H17" s="106" t="s">
        <v>35</v>
      </c>
      <c r="I17" s="116"/>
      <c r="J17" s="109">
        <f>'SO 4226'!Z149</f>
        <v>0</v>
      </c>
    </row>
    <row r="18" spans="1:26" ht="18" customHeight="1">
      <c r="A18" s="8"/>
      <c r="B18" s="57">
        <v>3</v>
      </c>
      <c r="C18" s="61" t="s">
        <v>30</v>
      </c>
      <c r="D18" s="68"/>
      <c r="E18" s="66"/>
      <c r="F18" s="71"/>
      <c r="G18" s="50">
        <v>8</v>
      </c>
      <c r="H18" s="106" t="s">
        <v>36</v>
      </c>
      <c r="I18" s="116"/>
      <c r="J18" s="109">
        <v>0</v>
      </c>
    </row>
    <row r="19" spans="1:26" ht="18" customHeight="1">
      <c r="A19" s="8"/>
      <c r="B19" s="57">
        <v>4</v>
      </c>
      <c r="C19" s="62"/>
      <c r="D19" s="68"/>
      <c r="E19" s="66"/>
      <c r="F19" s="71"/>
      <c r="G19" s="50">
        <v>9</v>
      </c>
      <c r="H19" s="114"/>
      <c r="I19" s="116"/>
      <c r="J19" s="115"/>
    </row>
    <row r="20" spans="1:26" ht="18" customHeight="1" thickBot="1">
      <c r="A20" s="8"/>
      <c r="B20" s="57">
        <v>5</v>
      </c>
      <c r="C20" s="63" t="s">
        <v>31</v>
      </c>
      <c r="D20" s="69"/>
      <c r="E20" s="90"/>
      <c r="F20" s="97">
        <f>SUM(F16:F19)</f>
        <v>0</v>
      </c>
      <c r="G20" s="50">
        <v>10</v>
      </c>
      <c r="H20" s="106" t="s">
        <v>31</v>
      </c>
      <c r="I20" s="118"/>
      <c r="J20" s="89">
        <f>SUM(J16:J19)</f>
        <v>0</v>
      </c>
    </row>
    <row r="21" spans="1:26" ht="18" customHeight="1" thickTop="1">
      <c r="A21" s="8"/>
      <c r="B21" s="54" t="s">
        <v>44</v>
      </c>
      <c r="C21" s="58" t="s">
        <v>4</v>
      </c>
      <c r="D21" s="64"/>
      <c r="E21" s="15"/>
      <c r="F21" s="88"/>
      <c r="G21" s="54" t="s">
        <v>50</v>
      </c>
      <c r="H21" s="51" t="s">
        <v>4</v>
      </c>
      <c r="I21" s="25"/>
      <c r="J21" s="119"/>
    </row>
    <row r="22" spans="1:26" ht="18" customHeight="1">
      <c r="A22" s="8"/>
      <c r="B22" s="49">
        <v>11</v>
      </c>
      <c r="C22" s="52" t="s">
        <v>45</v>
      </c>
      <c r="D22" s="76"/>
      <c r="E22" s="78" t="s">
        <v>48</v>
      </c>
      <c r="F22" s="70">
        <f>((F16*U22*0)+(F17*V22*0)+(F18*W22*0))/100</f>
        <v>0</v>
      </c>
      <c r="G22" s="49">
        <v>16</v>
      </c>
      <c r="H22" s="105" t="s">
        <v>51</v>
      </c>
      <c r="I22" s="117" t="s">
        <v>48</v>
      </c>
      <c r="J22" s="108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>
      <c r="A23" s="8"/>
      <c r="B23" s="50">
        <v>12</v>
      </c>
      <c r="C23" s="53" t="s">
        <v>46</v>
      </c>
      <c r="D23" s="55"/>
      <c r="E23" s="78" t="s">
        <v>49</v>
      </c>
      <c r="F23" s="71">
        <f>((F16*U23*0)+(F17*V23*0)+(F18*W23*0))/100</f>
        <v>0</v>
      </c>
      <c r="G23" s="50">
        <v>17</v>
      </c>
      <c r="H23" s="106" t="s">
        <v>52</v>
      </c>
      <c r="I23" s="117" t="s">
        <v>48</v>
      </c>
      <c r="J23" s="109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>
      <c r="A24" s="8"/>
      <c r="B24" s="50">
        <v>13</v>
      </c>
      <c r="C24" s="53" t="s">
        <v>47</v>
      </c>
      <c r="D24" s="55"/>
      <c r="E24" s="78" t="s">
        <v>48</v>
      </c>
      <c r="F24" s="71">
        <f>((F16*U24*0)+(F17*V24*0)+(F18*W24*0))/100</f>
        <v>0</v>
      </c>
      <c r="G24" s="50">
        <v>18</v>
      </c>
      <c r="H24" s="106" t="s">
        <v>53</v>
      </c>
      <c r="I24" s="117" t="s">
        <v>49</v>
      </c>
      <c r="J24" s="109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>
      <c r="A25" s="8"/>
      <c r="B25" s="50">
        <v>14</v>
      </c>
      <c r="C25" s="16"/>
      <c r="D25" s="55"/>
      <c r="E25" s="79"/>
      <c r="F25" s="77"/>
      <c r="G25" s="50">
        <v>19</v>
      </c>
      <c r="H25" s="114"/>
      <c r="I25" s="116"/>
      <c r="J25" s="115"/>
    </row>
    <row r="26" spans="1:26" ht="18" customHeight="1" thickBot="1">
      <c r="A26" s="8"/>
      <c r="B26" s="50">
        <v>15</v>
      </c>
      <c r="C26" s="53"/>
      <c r="D26" s="55"/>
      <c r="E26" s="55"/>
      <c r="F26" s="98"/>
      <c r="G26" s="50">
        <v>20</v>
      </c>
      <c r="H26" s="106" t="s">
        <v>31</v>
      </c>
      <c r="I26" s="118"/>
      <c r="J26" s="89">
        <f>SUM(J22:J25)+SUM(F22:F25)</f>
        <v>0</v>
      </c>
    </row>
    <row r="27" spans="1:26" ht="18" customHeight="1" thickTop="1">
      <c r="A27" s="8"/>
      <c r="B27" s="91"/>
      <c r="C27" s="130" t="s">
        <v>59</v>
      </c>
      <c r="D27" s="123"/>
      <c r="E27" s="92"/>
      <c r="F27" s="26"/>
      <c r="G27" s="99" t="s">
        <v>37</v>
      </c>
      <c r="H27" s="94" t="s">
        <v>38</v>
      </c>
      <c r="I27" s="25"/>
      <c r="J27" s="28"/>
    </row>
    <row r="28" spans="1:26" ht="18" customHeight="1">
      <c r="A28" s="8"/>
      <c r="B28" s="22"/>
      <c r="C28" s="121"/>
      <c r="D28" s="124"/>
      <c r="E28" s="18"/>
      <c r="F28" s="8"/>
      <c r="G28" s="100">
        <v>21</v>
      </c>
      <c r="H28" s="104" t="s">
        <v>39</v>
      </c>
      <c r="I28" s="111"/>
      <c r="J28" s="87">
        <f>F20+J20+F26+J26</f>
        <v>0</v>
      </c>
    </row>
    <row r="29" spans="1:26" ht="18" customHeight="1">
      <c r="A29" s="8"/>
      <c r="B29" s="72"/>
      <c r="C29" s="122"/>
      <c r="D29" s="125"/>
      <c r="E29" s="18"/>
      <c r="F29" s="8"/>
      <c r="G29" s="49">
        <v>22</v>
      </c>
      <c r="H29" s="105" t="s">
        <v>40</v>
      </c>
      <c r="I29" s="112">
        <f>J28-SUM('SO 4226'!K9:'SO 4226'!K148)</f>
        <v>0</v>
      </c>
      <c r="J29" s="108">
        <f>ROUND(((ROUND(I29,2)*20)*1/100),2)</f>
        <v>0</v>
      </c>
    </row>
    <row r="30" spans="1:26" ht="18" customHeight="1">
      <c r="A30" s="8"/>
      <c r="B30" s="19"/>
      <c r="C30" s="114"/>
      <c r="D30" s="116"/>
      <c r="E30" s="18"/>
      <c r="F30" s="8"/>
      <c r="G30" s="50">
        <v>23</v>
      </c>
      <c r="H30" s="106" t="s">
        <v>41</v>
      </c>
      <c r="I30" s="78">
        <f>SUM('SO 4226'!K9:'SO 4226'!K148)</f>
        <v>0</v>
      </c>
      <c r="J30" s="109">
        <f>ROUND(((ROUND(I30,2)*0)/100),2)</f>
        <v>0</v>
      </c>
    </row>
    <row r="31" spans="1:26" ht="18" customHeight="1">
      <c r="A31" s="8"/>
      <c r="B31" s="20"/>
      <c r="C31" s="126"/>
      <c r="D31" s="127"/>
      <c r="E31" s="18"/>
      <c r="F31" s="8"/>
      <c r="G31" s="100">
        <v>24</v>
      </c>
      <c r="H31" s="104" t="s">
        <v>42</v>
      </c>
      <c r="I31" s="103"/>
      <c r="J31" s="120">
        <f>SUM(J28:J30)</f>
        <v>0</v>
      </c>
    </row>
    <row r="32" spans="1:26" ht="18" customHeight="1" thickBot="1">
      <c r="A32" s="8"/>
      <c r="B32" s="38"/>
      <c r="C32" s="107"/>
      <c r="D32" s="113"/>
      <c r="E32" s="73"/>
      <c r="F32" s="74"/>
      <c r="G32" s="49" t="s">
        <v>43</v>
      </c>
      <c r="H32" s="107"/>
      <c r="I32" s="113"/>
      <c r="J32" s="110"/>
    </row>
    <row r="33" spans="1:10" ht="18" customHeight="1" thickTop="1">
      <c r="A33" s="8"/>
      <c r="B33" s="91"/>
      <c r="C33" s="92"/>
      <c r="D33" s="128" t="s">
        <v>57</v>
      </c>
      <c r="E33" s="12"/>
      <c r="F33" s="93"/>
      <c r="G33" s="101">
        <v>26</v>
      </c>
      <c r="H33" s="129" t="s">
        <v>58</v>
      </c>
      <c r="I33" s="26"/>
      <c r="J33" s="102"/>
    </row>
    <row r="34" spans="1:10" ht="18" customHeight="1">
      <c r="A34" s="8"/>
      <c r="B34" s="21"/>
      <c r="C34" s="17"/>
      <c r="D34" s="11"/>
      <c r="E34" s="11"/>
      <c r="F34" s="11"/>
      <c r="G34" s="11"/>
      <c r="H34" s="11"/>
      <c r="I34" s="26"/>
      <c r="J34" s="29"/>
    </row>
    <row r="35" spans="1:10" ht="18" customHeight="1">
      <c r="A35" s="8"/>
      <c r="B35" s="22"/>
      <c r="C35" s="18"/>
      <c r="D35" s="3"/>
      <c r="E35" s="3"/>
      <c r="F35" s="3"/>
      <c r="G35" s="3"/>
      <c r="H35" s="3"/>
      <c r="I35" s="8"/>
      <c r="J35" s="30"/>
    </row>
    <row r="36" spans="1:10" ht="18" customHeight="1">
      <c r="A36" s="8"/>
      <c r="B36" s="22"/>
      <c r="C36" s="18"/>
      <c r="D36" s="3"/>
      <c r="E36" s="3"/>
      <c r="F36" s="3"/>
      <c r="G36" s="3"/>
      <c r="H36" s="3"/>
      <c r="I36" s="8"/>
      <c r="J36" s="30"/>
    </row>
    <row r="37" spans="1:10" ht="18" customHeight="1">
      <c r="A37" s="8"/>
      <c r="B37" s="22"/>
      <c r="C37" s="18"/>
      <c r="D37" s="3"/>
      <c r="E37" s="3"/>
      <c r="F37" s="3"/>
      <c r="G37" s="3"/>
      <c r="H37" s="3"/>
      <c r="I37" s="8"/>
      <c r="J37" s="30"/>
    </row>
    <row r="38" spans="1:10" ht="18" customHeight="1">
      <c r="A38" s="8"/>
      <c r="B38" s="22"/>
      <c r="C38" s="18"/>
      <c r="D38" s="3"/>
      <c r="E38" s="3"/>
      <c r="F38" s="3"/>
      <c r="G38" s="3"/>
      <c r="H38" s="3"/>
      <c r="I38" s="8"/>
      <c r="J38" s="30"/>
    </row>
    <row r="39" spans="1:10" ht="18" customHeight="1">
      <c r="A39" s="8"/>
      <c r="B39" s="22"/>
      <c r="C39" s="18"/>
      <c r="D39" s="3"/>
      <c r="E39" s="3"/>
      <c r="F39" s="3"/>
      <c r="G39" s="3"/>
      <c r="H39" s="3"/>
      <c r="I39" s="8"/>
      <c r="J39" s="30"/>
    </row>
    <row r="40" spans="1:10" ht="18" customHeight="1" thickBot="1">
      <c r="A40" s="8"/>
      <c r="B40" s="72"/>
      <c r="C40" s="73"/>
      <c r="D40" s="9"/>
      <c r="E40" s="9"/>
      <c r="F40" s="9"/>
      <c r="G40" s="9"/>
      <c r="H40" s="9"/>
      <c r="I40" s="74"/>
      <c r="J40" s="75"/>
    </row>
    <row r="41" spans="1:10" ht="15.75" thickTop="1">
      <c r="A41" s="8"/>
      <c r="B41" s="12"/>
      <c r="C41" s="12"/>
      <c r="D41" s="12"/>
      <c r="E41" s="12"/>
      <c r="F41" s="12"/>
      <c r="G41" s="12"/>
      <c r="H41" s="12"/>
      <c r="I41" s="12"/>
      <c r="J41" s="12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Z500"/>
  <sheetViews>
    <sheetView workbookViewId="0"/>
  </sheetViews>
  <sheetFormatPr defaultColWidth="0" defaultRowHeight="1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 customWidth="1"/>
    <col min="10" max="26" width="0" hidden="1" customWidth="1"/>
    <col min="27" max="16384" width="9.140625" hidden="1"/>
  </cols>
  <sheetData>
    <row r="1" spans="1:26" ht="20.100000000000001" customHeight="1">
      <c r="A1" s="198" t="s">
        <v>22</v>
      </c>
      <c r="B1" s="199"/>
      <c r="C1" s="199"/>
      <c r="D1" s="200"/>
      <c r="E1" s="133" t="s">
        <v>19</v>
      </c>
      <c r="F1" s="132"/>
      <c r="W1">
        <v>30.126000000000001</v>
      </c>
    </row>
    <row r="2" spans="1:26" ht="20.100000000000001" customHeight="1">
      <c r="A2" s="198" t="s">
        <v>23</v>
      </c>
      <c r="B2" s="199"/>
      <c r="C2" s="199"/>
      <c r="D2" s="200"/>
      <c r="E2" s="133" t="s">
        <v>17</v>
      </c>
      <c r="F2" s="132"/>
    </row>
    <row r="3" spans="1:26" ht="20.100000000000001" customHeight="1">
      <c r="A3" s="198" t="s">
        <v>24</v>
      </c>
      <c r="B3" s="199"/>
      <c r="C3" s="199"/>
      <c r="D3" s="200"/>
      <c r="E3" s="133" t="s">
        <v>63</v>
      </c>
      <c r="F3" s="132"/>
    </row>
    <row r="4" spans="1:26">
      <c r="A4" s="134" t="s">
        <v>1</v>
      </c>
      <c r="B4" s="131"/>
      <c r="C4" s="131"/>
      <c r="D4" s="131"/>
      <c r="E4" s="131"/>
      <c r="F4" s="131"/>
    </row>
    <row r="5" spans="1:26">
      <c r="A5" s="134" t="s">
        <v>16</v>
      </c>
      <c r="B5" s="131"/>
      <c r="C5" s="131"/>
      <c r="D5" s="131"/>
      <c r="E5" s="131"/>
      <c r="F5" s="131"/>
    </row>
    <row r="6" spans="1:26">
      <c r="A6" s="131"/>
      <c r="B6" s="131"/>
      <c r="C6" s="131"/>
      <c r="D6" s="131"/>
      <c r="E6" s="131"/>
      <c r="F6" s="131"/>
    </row>
    <row r="7" spans="1:26">
      <c r="A7" s="131"/>
      <c r="B7" s="131"/>
      <c r="C7" s="131"/>
      <c r="D7" s="131"/>
      <c r="E7" s="131"/>
      <c r="F7" s="131"/>
    </row>
    <row r="8" spans="1:26">
      <c r="A8" s="135" t="s">
        <v>64</v>
      </c>
      <c r="B8" s="131"/>
      <c r="C8" s="131"/>
      <c r="D8" s="131"/>
      <c r="E8" s="131"/>
      <c r="F8" s="131"/>
    </row>
    <row r="9" spans="1:26">
      <c r="A9" s="136" t="s">
        <v>60</v>
      </c>
      <c r="B9" s="136" t="s">
        <v>54</v>
      </c>
      <c r="C9" s="136" t="s">
        <v>55</v>
      </c>
      <c r="D9" s="136" t="s">
        <v>31</v>
      </c>
      <c r="E9" s="136" t="s">
        <v>61</v>
      </c>
      <c r="F9" s="136" t="s">
        <v>62</v>
      </c>
    </row>
    <row r="10" spans="1:26">
      <c r="A10" s="143" t="s">
        <v>65</v>
      </c>
      <c r="B10" s="144"/>
      <c r="C10" s="140"/>
      <c r="D10" s="140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</row>
    <row r="11" spans="1:26">
      <c r="A11" s="145" t="s">
        <v>66</v>
      </c>
      <c r="B11" s="146">
        <f>'SO 4226'!L15</f>
        <v>0</v>
      </c>
      <c r="C11" s="146">
        <f>'SO 4226'!M15</f>
        <v>0</v>
      </c>
      <c r="D11" s="146">
        <f>'SO 4226'!I15</f>
        <v>0</v>
      </c>
      <c r="E11" s="147">
        <f>'SO 4226'!S15</f>
        <v>8.5500000000000007</v>
      </c>
      <c r="F11" s="147">
        <f>'SO 4226'!V15</f>
        <v>0</v>
      </c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</row>
    <row r="12" spans="1:26">
      <c r="A12" s="145" t="s">
        <v>67</v>
      </c>
      <c r="B12" s="146">
        <f>'SO 4226'!L34</f>
        <v>0</v>
      </c>
      <c r="C12" s="146">
        <f>'SO 4226'!M34</f>
        <v>0</v>
      </c>
      <c r="D12" s="146">
        <f>'SO 4226'!I34</f>
        <v>0</v>
      </c>
      <c r="E12" s="147">
        <f>'SO 4226'!S34</f>
        <v>17.47</v>
      </c>
      <c r="F12" s="147">
        <f>'SO 4226'!V34</f>
        <v>0</v>
      </c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</row>
    <row r="13" spans="1:26">
      <c r="A13" s="145" t="s">
        <v>68</v>
      </c>
      <c r="B13" s="146">
        <f>'SO 4226'!L56</f>
        <v>0</v>
      </c>
      <c r="C13" s="146">
        <f>'SO 4226'!M56</f>
        <v>0</v>
      </c>
      <c r="D13" s="146">
        <f>'SO 4226'!I56</f>
        <v>0</v>
      </c>
      <c r="E13" s="147">
        <f>'SO 4226'!S56</f>
        <v>0.23</v>
      </c>
      <c r="F13" s="147">
        <f>'SO 4226'!V56</f>
        <v>32.72</v>
      </c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</row>
    <row r="14" spans="1:26">
      <c r="A14" s="145" t="s">
        <v>69</v>
      </c>
      <c r="B14" s="146">
        <f>'SO 4226'!L60</f>
        <v>0</v>
      </c>
      <c r="C14" s="146">
        <f>'SO 4226'!M60</f>
        <v>0</v>
      </c>
      <c r="D14" s="146">
        <f>'SO 4226'!I60</f>
        <v>0</v>
      </c>
      <c r="E14" s="147">
        <f>'SO 4226'!S60</f>
        <v>0</v>
      </c>
      <c r="F14" s="147">
        <f>'SO 4226'!V60</f>
        <v>0</v>
      </c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</row>
    <row r="15" spans="1:26">
      <c r="A15" s="2" t="s">
        <v>65</v>
      </c>
      <c r="B15" s="148">
        <f>'SO 4226'!L62</f>
        <v>0</v>
      </c>
      <c r="C15" s="148">
        <f>'SO 4226'!M62</f>
        <v>0</v>
      </c>
      <c r="D15" s="148">
        <f>'SO 4226'!I62</f>
        <v>0</v>
      </c>
      <c r="E15" s="149">
        <f>'SO 4226'!S62</f>
        <v>26.25</v>
      </c>
      <c r="F15" s="149">
        <f>'SO 4226'!V62</f>
        <v>32.72</v>
      </c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</row>
    <row r="16" spans="1:26">
      <c r="A16" s="1"/>
      <c r="B16" s="138"/>
      <c r="C16" s="138"/>
      <c r="D16" s="138"/>
      <c r="E16" s="137"/>
      <c r="F16" s="137"/>
    </row>
    <row r="17" spans="1:26">
      <c r="A17" s="2" t="s">
        <v>70</v>
      </c>
      <c r="B17" s="148"/>
      <c r="C17" s="146"/>
      <c r="D17" s="146"/>
      <c r="E17" s="147"/>
      <c r="F17" s="147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</row>
    <row r="18" spans="1:26">
      <c r="A18" s="145" t="s">
        <v>71</v>
      </c>
      <c r="B18" s="146">
        <f>'SO 4226'!L72</f>
        <v>0</v>
      </c>
      <c r="C18" s="146">
        <f>'SO 4226'!M72</f>
        <v>0</v>
      </c>
      <c r="D18" s="146">
        <f>'SO 4226'!I72</f>
        <v>0</v>
      </c>
      <c r="E18" s="147">
        <f>'SO 4226'!S72</f>
        <v>0.27</v>
      </c>
      <c r="F18" s="147">
        <f>'SO 4226'!V72</f>
        <v>0</v>
      </c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</row>
    <row r="19" spans="1:26">
      <c r="A19" s="145" t="s">
        <v>72</v>
      </c>
      <c r="B19" s="146">
        <f>'SO 4226'!L79</f>
        <v>0</v>
      </c>
      <c r="C19" s="146">
        <f>'SO 4226'!M79</f>
        <v>0</v>
      </c>
      <c r="D19" s="146">
        <f>'SO 4226'!I79</f>
        <v>0</v>
      </c>
      <c r="E19" s="147">
        <f>'SO 4226'!S79</f>
        <v>0.09</v>
      </c>
      <c r="F19" s="147">
        <f>'SO 4226'!V79</f>
        <v>0</v>
      </c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</row>
    <row r="20" spans="1:26">
      <c r="A20" s="145" t="s">
        <v>73</v>
      </c>
      <c r="B20" s="146">
        <f>'SO 4226'!L87</f>
        <v>0</v>
      </c>
      <c r="C20" s="146">
        <f>'SO 4226'!M87</f>
        <v>0</v>
      </c>
      <c r="D20" s="146">
        <f>'SO 4226'!I87</f>
        <v>0</v>
      </c>
      <c r="E20" s="147">
        <f>'SO 4226'!S87</f>
        <v>2.7</v>
      </c>
      <c r="F20" s="147">
        <f>'SO 4226'!V87</f>
        <v>0</v>
      </c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</row>
    <row r="21" spans="1:26">
      <c r="A21" s="145" t="s">
        <v>74</v>
      </c>
      <c r="B21" s="146">
        <f>'SO 4226'!L96</f>
        <v>0</v>
      </c>
      <c r="C21" s="146">
        <f>'SO 4226'!M96</f>
        <v>0</v>
      </c>
      <c r="D21" s="146">
        <f>'SO 4226'!I96</f>
        <v>0</v>
      </c>
      <c r="E21" s="147">
        <f>'SO 4226'!S96</f>
        <v>0</v>
      </c>
      <c r="F21" s="147">
        <f>'SO 4226'!V96</f>
        <v>0</v>
      </c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</row>
    <row r="22" spans="1:26">
      <c r="A22" s="145" t="s">
        <v>75</v>
      </c>
      <c r="B22" s="146">
        <f>'SO 4226'!L101</f>
        <v>0</v>
      </c>
      <c r="C22" s="146">
        <f>'SO 4226'!M101</f>
        <v>0</v>
      </c>
      <c r="D22" s="146">
        <f>'SO 4226'!I101</f>
        <v>0</v>
      </c>
      <c r="E22" s="147">
        <f>'SO 4226'!S101</f>
        <v>0</v>
      </c>
      <c r="F22" s="147">
        <f>'SO 4226'!V101</f>
        <v>0</v>
      </c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</row>
    <row r="23" spans="1:26">
      <c r="A23" s="145" t="s">
        <v>76</v>
      </c>
      <c r="B23" s="146">
        <f>'SO 4226'!L107</f>
        <v>0</v>
      </c>
      <c r="C23" s="146">
        <f>'SO 4226'!M107</f>
        <v>0</v>
      </c>
      <c r="D23" s="146">
        <f>'SO 4226'!I107</f>
        <v>0</v>
      </c>
      <c r="E23" s="147">
        <f>'SO 4226'!S107</f>
        <v>1.84</v>
      </c>
      <c r="F23" s="147">
        <f>'SO 4226'!V107</f>
        <v>0</v>
      </c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</row>
    <row r="24" spans="1:26">
      <c r="A24" s="145" t="s">
        <v>77</v>
      </c>
      <c r="B24" s="146">
        <f>'SO 4226'!L117</f>
        <v>0</v>
      </c>
      <c r="C24" s="146">
        <f>'SO 4226'!M117</f>
        <v>0</v>
      </c>
      <c r="D24" s="146">
        <f>'SO 4226'!I117</f>
        <v>0</v>
      </c>
      <c r="E24" s="147">
        <f>'SO 4226'!S117</f>
        <v>1.94</v>
      </c>
      <c r="F24" s="147">
        <f>'SO 4226'!V117</f>
        <v>0</v>
      </c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</row>
    <row r="25" spans="1:26">
      <c r="A25" s="145" t="s">
        <v>78</v>
      </c>
      <c r="B25" s="146">
        <f>'SO 4226'!L125</f>
        <v>0</v>
      </c>
      <c r="C25" s="146">
        <f>'SO 4226'!M125</f>
        <v>0</v>
      </c>
      <c r="D25" s="146">
        <f>'SO 4226'!I125</f>
        <v>0</v>
      </c>
      <c r="E25" s="147">
        <f>'SO 4226'!S125</f>
        <v>0.21</v>
      </c>
      <c r="F25" s="147">
        <f>'SO 4226'!V125</f>
        <v>0</v>
      </c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</row>
    <row r="26" spans="1:26">
      <c r="A26" s="145" t="s">
        <v>79</v>
      </c>
      <c r="B26" s="146">
        <f>'SO 4226'!L131</f>
        <v>0</v>
      </c>
      <c r="C26" s="146">
        <f>'SO 4226'!M131</f>
        <v>0</v>
      </c>
      <c r="D26" s="146">
        <f>'SO 4226'!I131</f>
        <v>0</v>
      </c>
      <c r="E26" s="147">
        <f>'SO 4226'!S131</f>
        <v>0.08</v>
      </c>
      <c r="F26" s="147">
        <f>'SO 4226'!V131</f>
        <v>0</v>
      </c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</row>
    <row r="27" spans="1:26">
      <c r="A27" s="145" t="s">
        <v>297</v>
      </c>
      <c r="B27" s="146">
        <f>'SO 4226'!L136</f>
        <v>0</v>
      </c>
      <c r="C27" s="146">
        <f>'SO 4226'!M136</f>
        <v>0</v>
      </c>
      <c r="D27" s="146">
        <f>'SO 4226'!I136</f>
        <v>0</v>
      </c>
      <c r="E27" s="147">
        <f>'SO 4226'!S136</f>
        <v>0.01</v>
      </c>
      <c r="F27" s="147">
        <f>'SO 4226'!V136</f>
        <v>0</v>
      </c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</row>
    <row r="28" spans="1:26">
      <c r="A28" s="145" t="s">
        <v>80</v>
      </c>
      <c r="B28" s="146">
        <f>'SO 4226'!L146</f>
        <v>0</v>
      </c>
      <c r="C28" s="146">
        <f>'SO 4226'!M146</f>
        <v>0</v>
      </c>
      <c r="D28" s="146">
        <f>'SO 4226'!I146</f>
        <v>0</v>
      </c>
      <c r="E28" s="147">
        <f>'SO 4226'!S146</f>
        <v>0.02</v>
      </c>
      <c r="F28" s="147">
        <f>'SO 4226'!V146</f>
        <v>0</v>
      </c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</row>
    <row r="29" spans="1:26">
      <c r="A29" s="2" t="s">
        <v>70</v>
      </c>
      <c r="B29" s="148">
        <f>'SO 4226'!L148</f>
        <v>0</v>
      </c>
      <c r="C29" s="148">
        <f>'SO 4226'!M148</f>
        <v>0</v>
      </c>
      <c r="D29" s="148">
        <f>'SO 4226'!I148</f>
        <v>0</v>
      </c>
      <c r="E29" s="149">
        <f>'SO 4226'!S148</f>
        <v>7.16</v>
      </c>
      <c r="F29" s="149">
        <f>'SO 4226'!V148</f>
        <v>0</v>
      </c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</row>
    <row r="30" spans="1:26">
      <c r="A30" s="1"/>
      <c r="B30" s="138"/>
      <c r="C30" s="138"/>
      <c r="D30" s="138"/>
      <c r="E30" s="137"/>
      <c r="F30" s="137"/>
    </row>
    <row r="31" spans="1:26">
      <c r="A31" s="2" t="s">
        <v>81</v>
      </c>
      <c r="B31" s="148">
        <f>'SO 4226'!L149</f>
        <v>0</v>
      </c>
      <c r="C31" s="148">
        <f>'SO 4226'!M149</f>
        <v>0</v>
      </c>
      <c r="D31" s="148">
        <f>'SO 4226'!I149</f>
        <v>0</v>
      </c>
      <c r="E31" s="149">
        <f>'SO 4226'!S149</f>
        <v>33.409999999999997</v>
      </c>
      <c r="F31" s="149">
        <f>'SO 4226'!V149</f>
        <v>32.72</v>
      </c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</row>
    <row r="32" spans="1:26">
      <c r="A32" s="1"/>
      <c r="B32" s="138"/>
      <c r="C32" s="138"/>
      <c r="D32" s="138"/>
      <c r="E32" s="137"/>
      <c r="F32" s="137"/>
    </row>
    <row r="33" spans="1:6">
      <c r="A33" s="1"/>
      <c r="B33" s="138"/>
      <c r="C33" s="138"/>
      <c r="D33" s="138"/>
      <c r="E33" s="137"/>
      <c r="F33" s="137"/>
    </row>
    <row r="34" spans="1:6">
      <c r="A34" s="1"/>
      <c r="B34" s="138"/>
      <c r="C34" s="138"/>
      <c r="D34" s="138"/>
      <c r="E34" s="137"/>
      <c r="F34" s="137"/>
    </row>
    <row r="35" spans="1:6">
      <c r="A35" s="1"/>
      <c r="B35" s="138"/>
      <c r="C35" s="138"/>
      <c r="D35" s="138"/>
      <c r="E35" s="137"/>
      <c r="F35" s="137"/>
    </row>
    <row r="36" spans="1:6">
      <c r="A36" s="1"/>
      <c r="B36" s="138"/>
      <c r="C36" s="138"/>
      <c r="D36" s="138"/>
      <c r="E36" s="137"/>
      <c r="F36" s="137"/>
    </row>
    <row r="37" spans="1:6">
      <c r="A37" s="1"/>
      <c r="B37" s="138"/>
      <c r="C37" s="138"/>
      <c r="D37" s="138"/>
      <c r="E37" s="137"/>
      <c r="F37" s="137"/>
    </row>
    <row r="38" spans="1:6">
      <c r="A38" s="1"/>
      <c r="B38" s="138"/>
      <c r="C38" s="138"/>
      <c r="D38" s="138"/>
      <c r="E38" s="137"/>
      <c r="F38" s="137"/>
    </row>
    <row r="39" spans="1:6">
      <c r="A39" s="1"/>
      <c r="B39" s="138"/>
      <c r="C39" s="138"/>
      <c r="D39" s="138"/>
      <c r="E39" s="137"/>
      <c r="F39" s="137"/>
    </row>
    <row r="40" spans="1:6">
      <c r="A40" s="1"/>
      <c r="B40" s="138"/>
      <c r="C40" s="138"/>
      <c r="D40" s="138"/>
      <c r="E40" s="137"/>
      <c r="F40" s="137"/>
    </row>
    <row r="41" spans="1:6">
      <c r="A41" s="1"/>
      <c r="B41" s="138"/>
      <c r="C41" s="138"/>
      <c r="D41" s="138"/>
      <c r="E41" s="137"/>
      <c r="F41" s="137"/>
    </row>
    <row r="42" spans="1:6">
      <c r="A42" s="1"/>
      <c r="B42" s="138"/>
      <c r="C42" s="138"/>
      <c r="D42" s="138"/>
      <c r="E42" s="137"/>
      <c r="F42" s="137"/>
    </row>
    <row r="43" spans="1:6">
      <c r="A43" s="1"/>
      <c r="B43" s="138"/>
      <c r="C43" s="138"/>
      <c r="D43" s="138"/>
      <c r="E43" s="137"/>
      <c r="F43" s="137"/>
    </row>
    <row r="44" spans="1:6">
      <c r="A44" s="1"/>
      <c r="B44" s="138"/>
      <c r="C44" s="138"/>
      <c r="D44" s="138"/>
      <c r="E44" s="137"/>
      <c r="F44" s="137"/>
    </row>
    <row r="45" spans="1:6">
      <c r="A45" s="1"/>
      <c r="B45" s="138"/>
      <c r="C45" s="138"/>
      <c r="D45" s="138"/>
      <c r="E45" s="137"/>
      <c r="F45" s="137"/>
    </row>
    <row r="46" spans="1:6">
      <c r="A46" s="1"/>
      <c r="B46" s="138"/>
      <c r="C46" s="138"/>
      <c r="D46" s="138"/>
      <c r="E46" s="137"/>
      <c r="F46" s="137"/>
    </row>
    <row r="47" spans="1:6">
      <c r="A47" s="1"/>
      <c r="B47" s="138"/>
      <c r="C47" s="138"/>
      <c r="D47" s="138"/>
      <c r="E47" s="137"/>
      <c r="F47" s="137"/>
    </row>
    <row r="48" spans="1:6">
      <c r="A48" s="1"/>
      <c r="B48" s="138"/>
      <c r="C48" s="138"/>
      <c r="D48" s="138"/>
      <c r="E48" s="137"/>
      <c r="F48" s="137"/>
    </row>
    <row r="49" spans="1:6">
      <c r="A49" s="1"/>
      <c r="B49" s="138"/>
      <c r="C49" s="138"/>
      <c r="D49" s="138"/>
      <c r="E49" s="137"/>
      <c r="F49" s="137"/>
    </row>
    <row r="50" spans="1:6">
      <c r="A50" s="1"/>
      <c r="B50" s="138"/>
      <c r="C50" s="138"/>
      <c r="D50" s="138"/>
      <c r="E50" s="137"/>
      <c r="F50" s="137"/>
    </row>
    <row r="51" spans="1:6">
      <c r="A51" s="1"/>
      <c r="B51" s="138"/>
      <c r="C51" s="138"/>
      <c r="D51" s="138"/>
      <c r="E51" s="137"/>
      <c r="F51" s="137"/>
    </row>
    <row r="52" spans="1:6">
      <c r="A52" s="1"/>
      <c r="B52" s="138"/>
      <c r="C52" s="138"/>
      <c r="D52" s="138"/>
      <c r="E52" s="137"/>
      <c r="F52" s="137"/>
    </row>
    <row r="53" spans="1:6">
      <c r="A53" s="1"/>
      <c r="B53" s="138"/>
      <c r="C53" s="138"/>
      <c r="D53" s="138"/>
      <c r="E53" s="137"/>
      <c r="F53" s="137"/>
    </row>
    <row r="54" spans="1:6">
      <c r="A54" s="1"/>
      <c r="B54" s="138"/>
      <c r="C54" s="138"/>
      <c r="D54" s="138"/>
      <c r="E54" s="137"/>
      <c r="F54" s="137"/>
    </row>
    <row r="55" spans="1:6">
      <c r="A55" s="1"/>
      <c r="B55" s="138"/>
      <c r="C55" s="138"/>
      <c r="D55" s="138"/>
      <c r="E55" s="137"/>
      <c r="F55" s="137"/>
    </row>
    <row r="56" spans="1:6">
      <c r="A56" s="1"/>
      <c r="B56" s="138"/>
      <c r="C56" s="138"/>
      <c r="D56" s="138"/>
      <c r="E56" s="137"/>
      <c r="F56" s="137"/>
    </row>
    <row r="57" spans="1:6">
      <c r="A57" s="1"/>
      <c r="B57" s="138"/>
      <c r="C57" s="138"/>
      <c r="D57" s="138"/>
      <c r="E57" s="137"/>
      <c r="F57" s="137"/>
    </row>
    <row r="58" spans="1:6">
      <c r="A58" s="1"/>
      <c r="B58" s="138"/>
      <c r="C58" s="138"/>
      <c r="D58" s="138"/>
      <c r="E58" s="137"/>
      <c r="F58" s="137"/>
    </row>
    <row r="59" spans="1:6">
      <c r="A59" s="1"/>
      <c r="B59" s="138"/>
      <c r="C59" s="138"/>
      <c r="D59" s="138"/>
      <c r="E59" s="137"/>
      <c r="F59" s="137"/>
    </row>
    <row r="60" spans="1:6">
      <c r="A60" s="1"/>
      <c r="B60" s="138"/>
      <c r="C60" s="138"/>
      <c r="D60" s="138"/>
      <c r="E60" s="137"/>
      <c r="F60" s="137"/>
    </row>
    <row r="61" spans="1:6">
      <c r="A61" s="1"/>
      <c r="B61" s="138"/>
      <c r="C61" s="138"/>
      <c r="D61" s="138"/>
      <c r="E61" s="137"/>
      <c r="F61" s="137"/>
    </row>
    <row r="62" spans="1:6">
      <c r="A62" s="1"/>
      <c r="B62" s="138"/>
      <c r="C62" s="138"/>
      <c r="D62" s="138"/>
      <c r="E62" s="137"/>
      <c r="F62" s="137"/>
    </row>
    <row r="63" spans="1:6">
      <c r="A63" s="1"/>
      <c r="B63" s="138"/>
      <c r="C63" s="138"/>
      <c r="D63" s="138"/>
      <c r="E63" s="137"/>
      <c r="F63" s="137"/>
    </row>
    <row r="64" spans="1:6">
      <c r="A64" s="1"/>
      <c r="B64" s="138"/>
      <c r="C64" s="138"/>
      <c r="D64" s="138"/>
      <c r="E64" s="137"/>
      <c r="F64" s="137"/>
    </row>
    <row r="65" spans="1:6">
      <c r="A65" s="1"/>
      <c r="B65" s="138"/>
      <c r="C65" s="138"/>
      <c r="D65" s="138"/>
      <c r="E65" s="137"/>
      <c r="F65" s="137"/>
    </row>
    <row r="66" spans="1:6">
      <c r="A66" s="1"/>
      <c r="B66" s="138"/>
      <c r="C66" s="138"/>
      <c r="D66" s="138"/>
      <c r="E66" s="137"/>
      <c r="F66" s="137"/>
    </row>
    <row r="67" spans="1:6">
      <c r="A67" s="1"/>
      <c r="B67" s="138"/>
      <c r="C67" s="138"/>
      <c r="D67" s="138"/>
      <c r="E67" s="137"/>
      <c r="F67" s="137"/>
    </row>
    <row r="68" spans="1:6">
      <c r="A68" s="1"/>
      <c r="B68" s="138"/>
      <c r="C68" s="138"/>
      <c r="D68" s="138"/>
      <c r="E68" s="137"/>
      <c r="F68" s="137"/>
    </row>
    <row r="69" spans="1:6">
      <c r="A69" s="1"/>
      <c r="B69" s="138"/>
      <c r="C69" s="138"/>
      <c r="D69" s="138"/>
      <c r="E69" s="137"/>
      <c r="F69" s="137"/>
    </row>
    <row r="70" spans="1:6">
      <c r="A70" s="1"/>
      <c r="B70" s="138"/>
      <c r="C70" s="138"/>
      <c r="D70" s="138"/>
      <c r="E70" s="137"/>
      <c r="F70" s="137"/>
    </row>
    <row r="71" spans="1:6">
      <c r="A71" s="1"/>
      <c r="B71" s="138"/>
      <c r="C71" s="138"/>
      <c r="D71" s="138"/>
      <c r="E71" s="137"/>
      <c r="F71" s="137"/>
    </row>
    <row r="72" spans="1:6">
      <c r="A72" s="1"/>
      <c r="B72" s="138"/>
      <c r="C72" s="138"/>
      <c r="D72" s="138"/>
      <c r="E72" s="137"/>
      <c r="F72" s="137"/>
    </row>
    <row r="73" spans="1:6">
      <c r="A73" s="1"/>
      <c r="B73" s="138"/>
      <c r="C73" s="138"/>
      <c r="D73" s="138"/>
      <c r="E73" s="137"/>
      <c r="F73" s="137"/>
    </row>
    <row r="74" spans="1:6">
      <c r="A74" s="1"/>
      <c r="B74" s="138"/>
      <c r="C74" s="138"/>
      <c r="D74" s="138"/>
      <c r="E74" s="137"/>
      <c r="F74" s="137"/>
    </row>
    <row r="75" spans="1:6">
      <c r="A75" s="1"/>
      <c r="B75" s="138"/>
      <c r="C75" s="138"/>
      <c r="D75" s="138"/>
      <c r="E75" s="137"/>
      <c r="F75" s="137"/>
    </row>
    <row r="76" spans="1:6">
      <c r="A76" s="1"/>
      <c r="B76" s="138"/>
      <c r="C76" s="138"/>
      <c r="D76" s="138"/>
      <c r="E76" s="137"/>
      <c r="F76" s="137"/>
    </row>
    <row r="77" spans="1:6">
      <c r="A77" s="1"/>
      <c r="B77" s="138"/>
      <c r="C77" s="138"/>
      <c r="D77" s="138"/>
      <c r="E77" s="137"/>
      <c r="F77" s="137"/>
    </row>
    <row r="78" spans="1:6">
      <c r="A78" s="1"/>
      <c r="B78" s="138"/>
      <c r="C78" s="138"/>
      <c r="D78" s="138"/>
      <c r="E78" s="137"/>
      <c r="F78" s="137"/>
    </row>
    <row r="79" spans="1:6">
      <c r="A79" s="1"/>
      <c r="B79" s="138"/>
      <c r="C79" s="138"/>
      <c r="D79" s="138"/>
      <c r="E79" s="137"/>
      <c r="F79" s="137"/>
    </row>
    <row r="80" spans="1:6">
      <c r="A80" s="1"/>
      <c r="B80" s="1"/>
      <c r="C80" s="1"/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1"/>
      <c r="B85" s="1"/>
      <c r="C85" s="1"/>
      <c r="D85" s="1"/>
      <c r="E85" s="1"/>
      <c r="F85" s="1"/>
    </row>
    <row r="86" spans="1:6">
      <c r="A86" s="1"/>
      <c r="B86" s="1"/>
      <c r="C86" s="1"/>
      <c r="D86" s="1"/>
      <c r="E86" s="1"/>
      <c r="F86" s="1"/>
    </row>
    <row r="87" spans="1:6">
      <c r="A87" s="1"/>
      <c r="B87" s="1"/>
      <c r="C87" s="1"/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  <row r="89" spans="1:6">
      <c r="A89" s="1"/>
      <c r="B89" s="1"/>
      <c r="C89" s="1"/>
      <c r="D89" s="1"/>
      <c r="E89" s="1"/>
      <c r="F89" s="1"/>
    </row>
    <row r="90" spans="1:6">
      <c r="A90" s="1"/>
      <c r="B90" s="1"/>
      <c r="C90" s="1"/>
      <c r="D90" s="1"/>
      <c r="E90" s="1"/>
      <c r="F90" s="1"/>
    </row>
    <row r="91" spans="1:6">
      <c r="A91" s="1"/>
      <c r="B91" s="1"/>
      <c r="C91" s="1"/>
      <c r="D91" s="1"/>
      <c r="E91" s="1"/>
      <c r="F91" s="1"/>
    </row>
    <row r="92" spans="1:6">
      <c r="A92" s="1"/>
      <c r="B92" s="1"/>
      <c r="C92" s="1"/>
      <c r="D92" s="1"/>
      <c r="E92" s="1"/>
      <c r="F92" s="1"/>
    </row>
    <row r="93" spans="1:6">
      <c r="A93" s="1"/>
      <c r="B93" s="1"/>
      <c r="C93" s="1"/>
      <c r="D93" s="1"/>
      <c r="E93" s="1"/>
      <c r="F93" s="1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>
      <c r="A101" s="1"/>
      <c r="B101" s="1"/>
      <c r="C101" s="1"/>
      <c r="D101" s="1"/>
      <c r="E101" s="1"/>
      <c r="F101" s="1"/>
    </row>
    <row r="102" spans="1:6">
      <c r="A102" s="1"/>
      <c r="B102" s="1"/>
      <c r="C102" s="1"/>
      <c r="D102" s="1"/>
      <c r="E102" s="1"/>
      <c r="F102" s="1"/>
    </row>
    <row r="103" spans="1:6">
      <c r="A103" s="1"/>
      <c r="B103" s="1"/>
      <c r="C103" s="1"/>
      <c r="D103" s="1"/>
      <c r="E103" s="1"/>
      <c r="F103" s="1"/>
    </row>
    <row r="104" spans="1:6">
      <c r="A104" s="1"/>
      <c r="B104" s="1"/>
      <c r="C104" s="1"/>
      <c r="D104" s="1"/>
      <c r="E104" s="1"/>
      <c r="F104" s="1"/>
    </row>
    <row r="105" spans="1:6">
      <c r="A105" s="1"/>
      <c r="B105" s="1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  <row r="107" spans="1:6">
      <c r="A107" s="1"/>
      <c r="B107" s="1"/>
      <c r="C107" s="1"/>
      <c r="D107" s="1"/>
      <c r="E107" s="1"/>
      <c r="F107" s="1"/>
    </row>
    <row r="108" spans="1:6">
      <c r="A108" s="1"/>
      <c r="B108" s="1"/>
      <c r="C108" s="1"/>
      <c r="D108" s="1"/>
      <c r="E108" s="1"/>
      <c r="F108" s="1"/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  <row r="120" spans="1:6">
      <c r="A120" s="1"/>
      <c r="B120" s="1"/>
      <c r="C120" s="1"/>
      <c r="D120" s="1"/>
      <c r="E120" s="1"/>
      <c r="F120" s="1"/>
    </row>
    <row r="121" spans="1:6">
      <c r="A121" s="1"/>
      <c r="B121" s="1"/>
      <c r="C121" s="1"/>
      <c r="D121" s="1"/>
      <c r="E121" s="1"/>
      <c r="F121" s="1"/>
    </row>
    <row r="122" spans="1:6">
      <c r="A122" s="1"/>
      <c r="B122" s="1"/>
      <c r="C122" s="1"/>
      <c r="D122" s="1"/>
      <c r="E122" s="1"/>
      <c r="F122" s="1"/>
    </row>
    <row r="123" spans="1:6">
      <c r="A123" s="1"/>
      <c r="B123" s="1"/>
      <c r="C123" s="1"/>
      <c r="D123" s="1"/>
      <c r="E123" s="1"/>
      <c r="F123" s="1"/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>
      <c r="A127" s="1"/>
      <c r="B127" s="1"/>
      <c r="C127" s="1"/>
      <c r="D127" s="1"/>
      <c r="E127" s="1"/>
      <c r="F127" s="1"/>
    </row>
    <row r="128" spans="1:6">
      <c r="A128" s="1"/>
      <c r="B128" s="1"/>
      <c r="C128" s="1"/>
      <c r="D128" s="1"/>
      <c r="E128" s="1"/>
      <c r="F128" s="1"/>
    </row>
    <row r="129" spans="1:6">
      <c r="A129" s="1"/>
      <c r="B129" s="1"/>
      <c r="C129" s="1"/>
      <c r="D129" s="1"/>
      <c r="E129" s="1"/>
      <c r="F129" s="1"/>
    </row>
    <row r="130" spans="1:6">
      <c r="A130" s="1"/>
      <c r="B130" s="1"/>
      <c r="C130" s="1"/>
      <c r="D130" s="1"/>
      <c r="E130" s="1"/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1"/>
      <c r="B132" s="1"/>
      <c r="C132" s="1"/>
      <c r="D132" s="1"/>
      <c r="E132" s="1"/>
      <c r="F132" s="1"/>
    </row>
    <row r="133" spans="1:6">
      <c r="A133" s="1"/>
      <c r="B133" s="1"/>
      <c r="C133" s="1"/>
      <c r="D133" s="1"/>
      <c r="E133" s="1"/>
      <c r="F133" s="1"/>
    </row>
    <row r="134" spans="1:6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>
      <c r="A138" s="1"/>
      <c r="B138" s="1"/>
      <c r="C138" s="1"/>
      <c r="D138" s="1"/>
      <c r="E138" s="1"/>
      <c r="F138" s="1"/>
    </row>
    <row r="139" spans="1:6">
      <c r="A139" s="1"/>
      <c r="B139" s="1"/>
      <c r="C139" s="1"/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1:6">
      <c r="A145" s="1"/>
      <c r="B145" s="1"/>
      <c r="C145" s="1"/>
      <c r="D145" s="1"/>
      <c r="E145" s="1"/>
      <c r="F145" s="1"/>
    </row>
    <row r="146" spans="1:6">
      <c r="A146" s="1"/>
      <c r="B146" s="1"/>
      <c r="C146" s="1"/>
      <c r="D146" s="1"/>
      <c r="E146" s="1"/>
      <c r="F146" s="1"/>
    </row>
    <row r="147" spans="1:6">
      <c r="A147" s="1"/>
      <c r="B147" s="1"/>
      <c r="C147" s="1"/>
      <c r="D147" s="1"/>
      <c r="E147" s="1"/>
      <c r="F147" s="1"/>
    </row>
    <row r="148" spans="1:6">
      <c r="A148" s="1"/>
      <c r="B148" s="1"/>
      <c r="C148" s="1"/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1"/>
      <c r="B150" s="1"/>
      <c r="C150" s="1"/>
      <c r="D150" s="1"/>
      <c r="E150" s="1"/>
      <c r="F150" s="1"/>
    </row>
    <row r="151" spans="1:6">
      <c r="A151" s="1"/>
      <c r="B151" s="1"/>
      <c r="C151" s="1"/>
      <c r="D151" s="1"/>
      <c r="E151" s="1"/>
      <c r="F151" s="1"/>
    </row>
    <row r="152" spans="1:6">
      <c r="A152" s="1"/>
      <c r="B152" s="1"/>
      <c r="C152" s="1"/>
      <c r="D152" s="1"/>
      <c r="E152" s="1"/>
      <c r="F152" s="1"/>
    </row>
    <row r="153" spans="1:6">
      <c r="A153" s="1"/>
      <c r="B153" s="1"/>
      <c r="C153" s="1"/>
      <c r="D153" s="1"/>
      <c r="E153" s="1"/>
      <c r="F153" s="1"/>
    </row>
    <row r="154" spans="1:6">
      <c r="A154" s="1"/>
      <c r="B154" s="1"/>
      <c r="C154" s="1"/>
      <c r="D154" s="1"/>
      <c r="E154" s="1"/>
      <c r="F154" s="1"/>
    </row>
    <row r="155" spans="1:6">
      <c r="A155" s="1"/>
      <c r="B155" s="1"/>
      <c r="C155" s="1"/>
      <c r="D155" s="1"/>
      <c r="E155" s="1"/>
      <c r="F155" s="1"/>
    </row>
    <row r="156" spans="1:6">
      <c r="A156" s="1"/>
      <c r="B156" s="1"/>
      <c r="C156" s="1"/>
      <c r="D156" s="1"/>
      <c r="E156" s="1"/>
      <c r="F156" s="1"/>
    </row>
    <row r="157" spans="1:6">
      <c r="A157" s="1"/>
      <c r="B157" s="1"/>
      <c r="C157" s="1"/>
      <c r="D157" s="1"/>
      <c r="E157" s="1"/>
      <c r="F157" s="1"/>
    </row>
    <row r="158" spans="1:6">
      <c r="A158" s="1"/>
      <c r="B158" s="1"/>
      <c r="C158" s="1"/>
      <c r="D158" s="1"/>
      <c r="E158" s="1"/>
      <c r="F158" s="1"/>
    </row>
    <row r="159" spans="1:6">
      <c r="A159" s="1"/>
      <c r="B159" s="1"/>
      <c r="C159" s="1"/>
      <c r="D159" s="1"/>
      <c r="E159" s="1"/>
      <c r="F159" s="1"/>
    </row>
    <row r="160" spans="1:6">
      <c r="A160" s="1"/>
      <c r="B160" s="1"/>
      <c r="C160" s="1"/>
      <c r="D160" s="1"/>
      <c r="E160" s="1"/>
      <c r="F160" s="1"/>
    </row>
    <row r="161" spans="1:6">
      <c r="A161" s="1"/>
      <c r="B161" s="1"/>
      <c r="C161" s="1"/>
      <c r="D161" s="1"/>
      <c r="E161" s="1"/>
      <c r="F161" s="1"/>
    </row>
    <row r="162" spans="1:6">
      <c r="A162" s="1"/>
      <c r="B162" s="1"/>
      <c r="C162" s="1"/>
      <c r="D162" s="1"/>
      <c r="E162" s="1"/>
      <c r="F162" s="1"/>
    </row>
    <row r="163" spans="1:6">
      <c r="A163" s="1"/>
      <c r="B163" s="1"/>
      <c r="C163" s="1"/>
      <c r="D163" s="1"/>
      <c r="E163" s="1"/>
      <c r="F163" s="1"/>
    </row>
    <row r="164" spans="1:6">
      <c r="A164" s="1"/>
      <c r="B164" s="1"/>
      <c r="C164" s="1"/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1"/>
      <c r="B166" s="1"/>
      <c r="C166" s="1"/>
      <c r="D166" s="1"/>
      <c r="E166" s="1"/>
      <c r="F166" s="1"/>
    </row>
    <row r="167" spans="1:6">
      <c r="A167" s="1"/>
      <c r="B167" s="1"/>
      <c r="C167" s="1"/>
      <c r="D167" s="1"/>
      <c r="E167" s="1"/>
      <c r="F167" s="1"/>
    </row>
    <row r="168" spans="1:6">
      <c r="A168" s="1"/>
      <c r="B168" s="1"/>
      <c r="C168" s="1"/>
      <c r="D168" s="1"/>
      <c r="E168" s="1"/>
      <c r="F168" s="1"/>
    </row>
    <row r="169" spans="1:6">
      <c r="A169" s="1"/>
      <c r="B169" s="1"/>
      <c r="C169" s="1"/>
      <c r="D169" s="1"/>
      <c r="E169" s="1"/>
      <c r="F169" s="1"/>
    </row>
    <row r="170" spans="1:6">
      <c r="A170" s="1"/>
      <c r="B170" s="1"/>
      <c r="C170" s="1"/>
      <c r="D170" s="1"/>
      <c r="E170" s="1"/>
      <c r="F170" s="1"/>
    </row>
    <row r="171" spans="1:6">
      <c r="A171" s="1"/>
      <c r="B171" s="1"/>
      <c r="C171" s="1"/>
      <c r="D171" s="1"/>
      <c r="E171" s="1"/>
      <c r="F171" s="1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1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1"/>
      <c r="B176" s="1"/>
      <c r="C176" s="1"/>
      <c r="D176" s="1"/>
      <c r="E176" s="1"/>
      <c r="F176" s="1"/>
    </row>
    <row r="177" spans="1:6">
      <c r="A177" s="1"/>
      <c r="B177" s="1"/>
      <c r="C177" s="1"/>
      <c r="D177" s="1"/>
      <c r="E177" s="1"/>
      <c r="F177" s="1"/>
    </row>
    <row r="178" spans="1:6">
      <c r="A178" s="1"/>
      <c r="B178" s="1"/>
      <c r="C178" s="1"/>
      <c r="D178" s="1"/>
      <c r="E178" s="1"/>
      <c r="F178" s="1"/>
    </row>
    <row r="179" spans="1:6">
      <c r="A179" s="1"/>
      <c r="B179" s="1"/>
      <c r="C179" s="1"/>
      <c r="D179" s="1"/>
      <c r="E179" s="1"/>
      <c r="F179" s="1"/>
    </row>
    <row r="180" spans="1:6">
      <c r="A180" s="1"/>
      <c r="B180" s="1"/>
      <c r="C180" s="1"/>
      <c r="D180" s="1"/>
      <c r="E180" s="1"/>
      <c r="F180" s="1"/>
    </row>
    <row r="181" spans="1:6">
      <c r="A181" s="1"/>
      <c r="B181" s="1"/>
      <c r="C181" s="1"/>
      <c r="D181" s="1"/>
      <c r="E181" s="1"/>
      <c r="F181" s="1"/>
    </row>
    <row r="182" spans="1:6">
      <c r="A182" s="1"/>
      <c r="B182" s="1"/>
      <c r="C182" s="1"/>
      <c r="D182" s="1"/>
      <c r="E182" s="1"/>
      <c r="F182" s="1"/>
    </row>
    <row r="183" spans="1:6">
      <c r="A183" s="1"/>
      <c r="B183" s="1"/>
      <c r="C183" s="1"/>
      <c r="D183" s="1"/>
      <c r="E183" s="1"/>
      <c r="F183" s="1"/>
    </row>
    <row r="184" spans="1:6">
      <c r="A184" s="1"/>
      <c r="B184" s="1"/>
      <c r="C184" s="1"/>
      <c r="D184" s="1"/>
      <c r="E184" s="1"/>
      <c r="F184" s="1"/>
    </row>
    <row r="185" spans="1:6">
      <c r="A185" s="1"/>
      <c r="B185" s="1"/>
      <c r="C185" s="1"/>
      <c r="D185" s="1"/>
      <c r="E185" s="1"/>
      <c r="F185" s="1"/>
    </row>
    <row r="186" spans="1:6">
      <c r="A186" s="1"/>
      <c r="B186" s="1"/>
      <c r="C186" s="1"/>
      <c r="D186" s="1"/>
      <c r="E186" s="1"/>
      <c r="F186" s="1"/>
    </row>
    <row r="187" spans="1:6">
      <c r="A187" s="1"/>
      <c r="B187" s="1"/>
      <c r="C187" s="1"/>
      <c r="D187" s="1"/>
      <c r="E187" s="1"/>
      <c r="F187" s="1"/>
    </row>
    <row r="188" spans="1:6">
      <c r="A188" s="1"/>
      <c r="B188" s="1"/>
      <c r="C188" s="1"/>
      <c r="D188" s="1"/>
      <c r="E188" s="1"/>
      <c r="F188" s="1"/>
    </row>
    <row r="189" spans="1:6">
      <c r="A189" s="1"/>
      <c r="B189" s="1"/>
      <c r="C189" s="1"/>
      <c r="D189" s="1"/>
      <c r="E189" s="1"/>
      <c r="F189" s="1"/>
    </row>
    <row r="190" spans="1:6">
      <c r="A190" s="1"/>
      <c r="B190" s="1"/>
      <c r="C190" s="1"/>
      <c r="D190" s="1"/>
      <c r="E190" s="1"/>
      <c r="F190" s="1"/>
    </row>
    <row r="191" spans="1:6">
      <c r="A191" s="1"/>
      <c r="B191" s="1"/>
      <c r="C191" s="1"/>
      <c r="D191" s="1"/>
      <c r="E191" s="1"/>
      <c r="F191" s="1"/>
    </row>
    <row r="192" spans="1:6">
      <c r="A192" s="1"/>
      <c r="B192" s="1"/>
      <c r="C192" s="1"/>
      <c r="D192" s="1"/>
      <c r="E192" s="1"/>
      <c r="F192" s="1"/>
    </row>
    <row r="193" spans="1:6">
      <c r="A193" s="1"/>
      <c r="B193" s="1"/>
      <c r="C193" s="1"/>
      <c r="D193" s="1"/>
      <c r="E193" s="1"/>
      <c r="F193" s="1"/>
    </row>
    <row r="194" spans="1:6">
      <c r="A194" s="1"/>
      <c r="B194" s="1"/>
      <c r="C194" s="1"/>
      <c r="D194" s="1"/>
      <c r="E194" s="1"/>
      <c r="F194" s="1"/>
    </row>
    <row r="195" spans="1:6">
      <c r="A195" s="1"/>
      <c r="B195" s="1"/>
      <c r="C195" s="1"/>
      <c r="D195" s="1"/>
      <c r="E195" s="1"/>
      <c r="F195" s="1"/>
    </row>
    <row r="196" spans="1:6">
      <c r="A196" s="1"/>
      <c r="B196" s="1"/>
      <c r="C196" s="1"/>
      <c r="D196" s="1"/>
      <c r="E196" s="1"/>
      <c r="F196" s="1"/>
    </row>
    <row r="197" spans="1:6">
      <c r="A197" s="1"/>
      <c r="B197" s="1"/>
      <c r="C197" s="1"/>
      <c r="D197" s="1"/>
      <c r="E197" s="1"/>
      <c r="F197" s="1"/>
    </row>
    <row r="198" spans="1:6">
      <c r="A198" s="1"/>
      <c r="B198" s="1"/>
      <c r="C198" s="1"/>
      <c r="D198" s="1"/>
      <c r="E198" s="1"/>
      <c r="F198" s="1"/>
    </row>
    <row r="199" spans="1:6">
      <c r="A199" s="1"/>
      <c r="B199" s="1"/>
      <c r="C199" s="1"/>
      <c r="D199" s="1"/>
      <c r="E199" s="1"/>
      <c r="F199" s="1"/>
    </row>
    <row r="200" spans="1:6">
      <c r="A200" s="1"/>
      <c r="B200" s="1"/>
      <c r="C200" s="1"/>
      <c r="D200" s="1"/>
      <c r="E200" s="1"/>
      <c r="F200" s="1"/>
    </row>
    <row r="201" spans="1:6">
      <c r="A201" s="1"/>
      <c r="B201" s="1"/>
      <c r="C201" s="1"/>
      <c r="D201" s="1"/>
      <c r="E201" s="1"/>
      <c r="F201" s="1"/>
    </row>
    <row r="202" spans="1:6">
      <c r="A202" s="1"/>
      <c r="B202" s="1"/>
      <c r="C202" s="1"/>
      <c r="D202" s="1"/>
      <c r="E202" s="1"/>
      <c r="F202" s="1"/>
    </row>
    <row r="203" spans="1:6">
      <c r="A203" s="1"/>
      <c r="B203" s="1"/>
      <c r="C203" s="1"/>
      <c r="D203" s="1"/>
      <c r="E203" s="1"/>
      <c r="F203" s="1"/>
    </row>
    <row r="204" spans="1:6">
      <c r="A204" s="1"/>
      <c r="B204" s="1"/>
      <c r="C204" s="1"/>
      <c r="D204" s="1"/>
      <c r="E204" s="1"/>
      <c r="F204" s="1"/>
    </row>
    <row r="205" spans="1:6">
      <c r="A205" s="1"/>
      <c r="B205" s="1"/>
      <c r="C205" s="1"/>
      <c r="D205" s="1"/>
      <c r="E205" s="1"/>
      <c r="F205" s="1"/>
    </row>
    <row r="206" spans="1:6">
      <c r="A206" s="1"/>
      <c r="B206" s="1"/>
      <c r="C206" s="1"/>
      <c r="D206" s="1"/>
      <c r="E206" s="1"/>
      <c r="F206" s="1"/>
    </row>
    <row r="207" spans="1:6">
      <c r="A207" s="1"/>
      <c r="B207" s="1"/>
      <c r="C207" s="1"/>
      <c r="D207" s="1"/>
      <c r="E207" s="1"/>
      <c r="F207" s="1"/>
    </row>
    <row r="208" spans="1:6">
      <c r="A208" s="1"/>
      <c r="B208" s="1"/>
      <c r="C208" s="1"/>
      <c r="D208" s="1"/>
      <c r="E208" s="1"/>
      <c r="F208" s="1"/>
    </row>
    <row r="209" spans="1:6">
      <c r="A209" s="1"/>
      <c r="B209" s="1"/>
      <c r="C209" s="1"/>
      <c r="D209" s="1"/>
      <c r="E209" s="1"/>
      <c r="F209" s="1"/>
    </row>
    <row r="210" spans="1:6">
      <c r="A210" s="1"/>
      <c r="B210" s="1"/>
      <c r="C210" s="1"/>
      <c r="D210" s="1"/>
      <c r="E210" s="1"/>
      <c r="F210" s="1"/>
    </row>
    <row r="211" spans="1:6">
      <c r="A211" s="1"/>
      <c r="B211" s="1"/>
      <c r="C211" s="1"/>
      <c r="D211" s="1"/>
      <c r="E211" s="1"/>
      <c r="F211" s="1"/>
    </row>
    <row r="212" spans="1:6">
      <c r="A212" s="1"/>
      <c r="B212" s="1"/>
      <c r="C212" s="1"/>
      <c r="D212" s="1"/>
      <c r="E212" s="1"/>
      <c r="F212" s="1"/>
    </row>
    <row r="213" spans="1:6">
      <c r="A213" s="1"/>
      <c r="B213" s="1"/>
      <c r="C213" s="1"/>
      <c r="D213" s="1"/>
      <c r="E213" s="1"/>
      <c r="F213" s="1"/>
    </row>
    <row r="214" spans="1:6">
      <c r="A214" s="1"/>
      <c r="B214" s="1"/>
      <c r="C214" s="1"/>
      <c r="D214" s="1"/>
      <c r="E214" s="1"/>
      <c r="F214" s="1"/>
    </row>
    <row r="215" spans="1:6">
      <c r="A215" s="1"/>
      <c r="B215" s="1"/>
      <c r="C215" s="1"/>
      <c r="D215" s="1"/>
      <c r="E215" s="1"/>
      <c r="F215" s="1"/>
    </row>
    <row r="216" spans="1:6">
      <c r="A216" s="1"/>
      <c r="B216" s="1"/>
      <c r="C216" s="1"/>
      <c r="D216" s="1"/>
      <c r="E216" s="1"/>
      <c r="F216" s="1"/>
    </row>
    <row r="217" spans="1:6">
      <c r="A217" s="1"/>
      <c r="B217" s="1"/>
      <c r="C217" s="1"/>
      <c r="D217" s="1"/>
      <c r="E217" s="1"/>
      <c r="F217" s="1"/>
    </row>
    <row r="218" spans="1:6">
      <c r="A218" s="1"/>
      <c r="B218" s="1"/>
      <c r="C218" s="1"/>
      <c r="D218" s="1"/>
      <c r="E218" s="1"/>
      <c r="F218" s="1"/>
    </row>
    <row r="219" spans="1:6">
      <c r="A219" s="1"/>
      <c r="B219" s="1"/>
      <c r="C219" s="1"/>
      <c r="D219" s="1"/>
      <c r="E219" s="1"/>
      <c r="F219" s="1"/>
    </row>
    <row r="220" spans="1:6">
      <c r="A220" s="1"/>
      <c r="B220" s="1"/>
      <c r="C220" s="1"/>
      <c r="D220" s="1"/>
      <c r="E220" s="1"/>
      <c r="F220" s="1"/>
    </row>
    <row r="221" spans="1:6">
      <c r="A221" s="1"/>
      <c r="B221" s="1"/>
      <c r="C221" s="1"/>
      <c r="D221" s="1"/>
      <c r="E221" s="1"/>
      <c r="F221" s="1"/>
    </row>
    <row r="222" spans="1:6">
      <c r="A222" s="1"/>
      <c r="B222" s="1"/>
      <c r="C222" s="1"/>
      <c r="D222" s="1"/>
      <c r="E222" s="1"/>
      <c r="F222" s="1"/>
    </row>
    <row r="223" spans="1:6">
      <c r="A223" s="1"/>
      <c r="B223" s="1"/>
      <c r="C223" s="1"/>
      <c r="D223" s="1"/>
      <c r="E223" s="1"/>
      <c r="F223" s="1"/>
    </row>
    <row r="224" spans="1:6">
      <c r="A224" s="1"/>
      <c r="B224" s="1"/>
      <c r="C224" s="1"/>
      <c r="D224" s="1"/>
      <c r="E224" s="1"/>
      <c r="F224" s="1"/>
    </row>
    <row r="225" spans="1:6">
      <c r="A225" s="1"/>
      <c r="B225" s="1"/>
      <c r="C225" s="1"/>
      <c r="D225" s="1"/>
      <c r="E225" s="1"/>
      <c r="F225" s="1"/>
    </row>
    <row r="226" spans="1:6">
      <c r="A226" s="1"/>
      <c r="B226" s="1"/>
      <c r="C226" s="1"/>
      <c r="D226" s="1"/>
      <c r="E226" s="1"/>
      <c r="F226" s="1"/>
    </row>
    <row r="227" spans="1:6">
      <c r="A227" s="1"/>
      <c r="B227" s="1"/>
      <c r="C227" s="1"/>
      <c r="D227" s="1"/>
      <c r="E227" s="1"/>
      <c r="F227" s="1"/>
    </row>
    <row r="228" spans="1:6">
      <c r="A228" s="1"/>
      <c r="B228" s="1"/>
      <c r="C228" s="1"/>
      <c r="D228" s="1"/>
      <c r="E228" s="1"/>
      <c r="F228" s="1"/>
    </row>
    <row r="229" spans="1:6">
      <c r="A229" s="1"/>
      <c r="B229" s="1"/>
      <c r="C229" s="1"/>
      <c r="D229" s="1"/>
      <c r="E229" s="1"/>
      <c r="F229" s="1"/>
    </row>
    <row r="230" spans="1:6">
      <c r="A230" s="1"/>
      <c r="B230" s="1"/>
      <c r="C230" s="1"/>
      <c r="D230" s="1"/>
      <c r="E230" s="1"/>
      <c r="F230" s="1"/>
    </row>
    <row r="231" spans="1:6">
      <c r="A231" s="1"/>
      <c r="B231" s="1"/>
      <c r="C231" s="1"/>
      <c r="D231" s="1"/>
      <c r="E231" s="1"/>
      <c r="F231" s="1"/>
    </row>
    <row r="232" spans="1:6">
      <c r="A232" s="1"/>
      <c r="B232" s="1"/>
      <c r="C232" s="1"/>
      <c r="D232" s="1"/>
      <c r="E232" s="1"/>
      <c r="F232" s="1"/>
    </row>
    <row r="233" spans="1:6">
      <c r="A233" s="1"/>
      <c r="B233" s="1"/>
      <c r="C233" s="1"/>
      <c r="D233" s="1"/>
      <c r="E233" s="1"/>
      <c r="F233" s="1"/>
    </row>
    <row r="234" spans="1:6">
      <c r="A234" s="1"/>
      <c r="B234" s="1"/>
      <c r="C234" s="1"/>
      <c r="D234" s="1"/>
      <c r="E234" s="1"/>
      <c r="F234" s="1"/>
    </row>
    <row r="235" spans="1:6">
      <c r="A235" s="1"/>
      <c r="B235" s="1"/>
      <c r="C235" s="1"/>
      <c r="D235" s="1"/>
      <c r="E235" s="1"/>
      <c r="F235" s="1"/>
    </row>
    <row r="236" spans="1:6">
      <c r="A236" s="1"/>
      <c r="B236" s="1"/>
      <c r="C236" s="1"/>
      <c r="D236" s="1"/>
      <c r="E236" s="1"/>
      <c r="F236" s="1"/>
    </row>
    <row r="237" spans="1:6">
      <c r="A237" s="1"/>
      <c r="B237" s="1"/>
      <c r="C237" s="1"/>
      <c r="D237" s="1"/>
      <c r="E237" s="1"/>
      <c r="F237" s="1"/>
    </row>
    <row r="238" spans="1:6">
      <c r="A238" s="1"/>
      <c r="B238" s="1"/>
      <c r="C238" s="1"/>
      <c r="D238" s="1"/>
      <c r="E238" s="1"/>
      <c r="F238" s="1"/>
    </row>
    <row r="239" spans="1:6">
      <c r="A239" s="1"/>
      <c r="B239" s="1"/>
      <c r="C239" s="1"/>
      <c r="D239" s="1"/>
      <c r="E239" s="1"/>
      <c r="F239" s="1"/>
    </row>
    <row r="240" spans="1:6">
      <c r="A240" s="1"/>
      <c r="B240" s="1"/>
      <c r="C240" s="1"/>
      <c r="D240" s="1"/>
      <c r="E240" s="1"/>
      <c r="F240" s="1"/>
    </row>
    <row r="241" spans="1:6">
      <c r="A241" s="1"/>
      <c r="B241" s="1"/>
      <c r="C241" s="1"/>
      <c r="D241" s="1"/>
      <c r="E241" s="1"/>
      <c r="F241" s="1"/>
    </row>
    <row r="242" spans="1:6">
      <c r="A242" s="1"/>
      <c r="B242" s="1"/>
      <c r="C242" s="1"/>
      <c r="D242" s="1"/>
      <c r="E242" s="1"/>
      <c r="F242" s="1"/>
    </row>
    <row r="243" spans="1:6">
      <c r="A243" s="1"/>
      <c r="B243" s="1"/>
      <c r="C243" s="1"/>
      <c r="D243" s="1"/>
      <c r="E243" s="1"/>
      <c r="F243" s="1"/>
    </row>
    <row r="244" spans="1:6">
      <c r="A244" s="1"/>
      <c r="B244" s="1"/>
      <c r="C244" s="1"/>
      <c r="D244" s="1"/>
      <c r="E244" s="1"/>
      <c r="F244" s="1"/>
    </row>
    <row r="245" spans="1:6">
      <c r="A245" s="1"/>
      <c r="B245" s="1"/>
      <c r="C245" s="1"/>
      <c r="D245" s="1"/>
      <c r="E245" s="1"/>
      <c r="F245" s="1"/>
    </row>
    <row r="246" spans="1:6">
      <c r="A246" s="1"/>
      <c r="B246" s="1"/>
      <c r="C246" s="1"/>
      <c r="D246" s="1"/>
      <c r="E246" s="1"/>
      <c r="F246" s="1"/>
    </row>
    <row r="247" spans="1:6">
      <c r="A247" s="1"/>
      <c r="B247" s="1"/>
      <c r="C247" s="1"/>
      <c r="D247" s="1"/>
      <c r="E247" s="1"/>
      <c r="F247" s="1"/>
    </row>
    <row r="248" spans="1:6">
      <c r="A248" s="1"/>
      <c r="B248" s="1"/>
      <c r="C248" s="1"/>
      <c r="D248" s="1"/>
      <c r="E248" s="1"/>
      <c r="F248" s="1"/>
    </row>
    <row r="249" spans="1:6">
      <c r="A249" s="1"/>
      <c r="B249" s="1"/>
      <c r="C249" s="1"/>
      <c r="D249" s="1"/>
      <c r="E249" s="1"/>
      <c r="F249" s="1"/>
    </row>
    <row r="250" spans="1:6">
      <c r="A250" s="1"/>
      <c r="B250" s="1"/>
      <c r="C250" s="1"/>
      <c r="D250" s="1"/>
      <c r="E250" s="1"/>
      <c r="F250" s="1"/>
    </row>
    <row r="251" spans="1:6">
      <c r="A251" s="1"/>
      <c r="B251" s="1"/>
      <c r="C251" s="1"/>
      <c r="D251" s="1"/>
      <c r="E251" s="1"/>
      <c r="F251" s="1"/>
    </row>
    <row r="252" spans="1:6">
      <c r="A252" s="1"/>
      <c r="B252" s="1"/>
      <c r="C252" s="1"/>
      <c r="D252" s="1"/>
      <c r="E252" s="1"/>
      <c r="F252" s="1"/>
    </row>
    <row r="253" spans="1:6">
      <c r="A253" s="1"/>
      <c r="B253" s="1"/>
      <c r="C253" s="1"/>
      <c r="D253" s="1"/>
      <c r="E253" s="1"/>
      <c r="F253" s="1"/>
    </row>
    <row r="254" spans="1:6">
      <c r="A254" s="1"/>
      <c r="B254" s="1"/>
      <c r="C254" s="1"/>
      <c r="D254" s="1"/>
      <c r="E254" s="1"/>
      <c r="F254" s="1"/>
    </row>
    <row r="255" spans="1:6">
      <c r="A255" s="1"/>
      <c r="B255" s="1"/>
      <c r="C255" s="1"/>
      <c r="D255" s="1"/>
      <c r="E255" s="1"/>
      <c r="F255" s="1"/>
    </row>
    <row r="256" spans="1:6">
      <c r="A256" s="1"/>
      <c r="B256" s="1"/>
      <c r="C256" s="1"/>
      <c r="D256" s="1"/>
      <c r="E256" s="1"/>
      <c r="F256" s="1"/>
    </row>
    <row r="257" spans="1:6">
      <c r="A257" s="1"/>
      <c r="B257" s="1"/>
      <c r="C257" s="1"/>
      <c r="D257" s="1"/>
      <c r="E257" s="1"/>
      <c r="F257" s="1"/>
    </row>
    <row r="258" spans="1:6">
      <c r="A258" s="1"/>
      <c r="B258" s="1"/>
      <c r="C258" s="1"/>
      <c r="D258" s="1"/>
      <c r="E258" s="1"/>
      <c r="F258" s="1"/>
    </row>
    <row r="259" spans="1:6">
      <c r="A259" s="1"/>
      <c r="B259" s="1"/>
      <c r="C259" s="1"/>
      <c r="D259" s="1"/>
      <c r="E259" s="1"/>
      <c r="F259" s="1"/>
    </row>
    <row r="260" spans="1:6">
      <c r="A260" s="1"/>
      <c r="B260" s="1"/>
      <c r="C260" s="1"/>
      <c r="D260" s="1"/>
      <c r="E260" s="1"/>
      <c r="F260" s="1"/>
    </row>
    <row r="261" spans="1:6">
      <c r="A261" s="1"/>
      <c r="B261" s="1"/>
      <c r="C261" s="1"/>
      <c r="D261" s="1"/>
      <c r="E261" s="1"/>
      <c r="F261" s="1"/>
    </row>
    <row r="262" spans="1:6">
      <c r="A262" s="1"/>
      <c r="B262" s="1"/>
      <c r="C262" s="1"/>
      <c r="D262" s="1"/>
      <c r="E262" s="1"/>
      <c r="F262" s="1"/>
    </row>
    <row r="263" spans="1:6">
      <c r="A263" s="1"/>
      <c r="B263" s="1"/>
      <c r="C263" s="1"/>
      <c r="D263" s="1"/>
      <c r="E263" s="1"/>
      <c r="F263" s="1"/>
    </row>
    <row r="264" spans="1:6">
      <c r="A264" s="1"/>
      <c r="B264" s="1"/>
      <c r="C264" s="1"/>
      <c r="D264" s="1"/>
      <c r="E264" s="1"/>
      <c r="F264" s="1"/>
    </row>
    <row r="265" spans="1:6">
      <c r="A265" s="1"/>
      <c r="B265" s="1"/>
      <c r="C265" s="1"/>
      <c r="D265" s="1"/>
      <c r="E265" s="1"/>
      <c r="F265" s="1"/>
    </row>
    <row r="266" spans="1:6">
      <c r="A266" s="1"/>
      <c r="B266" s="1"/>
      <c r="C266" s="1"/>
      <c r="D266" s="1"/>
      <c r="E266" s="1"/>
      <c r="F266" s="1"/>
    </row>
    <row r="267" spans="1:6">
      <c r="A267" s="1"/>
      <c r="B267" s="1"/>
      <c r="C267" s="1"/>
      <c r="D267" s="1"/>
      <c r="E267" s="1"/>
      <c r="F267" s="1"/>
    </row>
    <row r="268" spans="1:6">
      <c r="A268" s="1"/>
      <c r="B268" s="1"/>
      <c r="C268" s="1"/>
      <c r="D268" s="1"/>
      <c r="E268" s="1"/>
      <c r="F268" s="1"/>
    </row>
    <row r="269" spans="1:6">
      <c r="A269" s="1"/>
      <c r="B269" s="1"/>
      <c r="C269" s="1"/>
      <c r="D269" s="1"/>
      <c r="E269" s="1"/>
      <c r="F269" s="1"/>
    </row>
    <row r="270" spans="1:6">
      <c r="A270" s="1"/>
      <c r="B270" s="1"/>
      <c r="C270" s="1"/>
      <c r="D270" s="1"/>
      <c r="E270" s="1"/>
      <c r="F270" s="1"/>
    </row>
    <row r="271" spans="1:6">
      <c r="A271" s="1"/>
      <c r="B271" s="1"/>
      <c r="C271" s="1"/>
      <c r="D271" s="1"/>
      <c r="E271" s="1"/>
      <c r="F271" s="1"/>
    </row>
    <row r="272" spans="1:6">
      <c r="A272" s="1"/>
      <c r="B272" s="1"/>
      <c r="C272" s="1"/>
      <c r="D272" s="1"/>
      <c r="E272" s="1"/>
      <c r="F272" s="1"/>
    </row>
    <row r="273" spans="1:6">
      <c r="A273" s="1"/>
      <c r="B273" s="1"/>
      <c r="C273" s="1"/>
      <c r="D273" s="1"/>
      <c r="E273" s="1"/>
      <c r="F273" s="1"/>
    </row>
    <row r="274" spans="1:6">
      <c r="A274" s="1"/>
      <c r="B274" s="1"/>
      <c r="C274" s="1"/>
      <c r="D274" s="1"/>
      <c r="E274" s="1"/>
      <c r="F274" s="1"/>
    </row>
    <row r="275" spans="1:6">
      <c r="A275" s="1"/>
      <c r="B275" s="1"/>
      <c r="C275" s="1"/>
      <c r="D275" s="1"/>
      <c r="E275" s="1"/>
      <c r="F275" s="1"/>
    </row>
    <row r="276" spans="1:6">
      <c r="A276" s="1"/>
      <c r="B276" s="1"/>
      <c r="C276" s="1"/>
      <c r="D276" s="1"/>
      <c r="E276" s="1"/>
      <c r="F276" s="1"/>
    </row>
    <row r="277" spans="1:6">
      <c r="A277" s="1"/>
      <c r="B277" s="1"/>
      <c r="C277" s="1"/>
      <c r="D277" s="1"/>
      <c r="E277" s="1"/>
      <c r="F277" s="1"/>
    </row>
    <row r="278" spans="1:6">
      <c r="A278" s="1"/>
      <c r="B278" s="1"/>
      <c r="C278" s="1"/>
      <c r="D278" s="1"/>
      <c r="E278" s="1"/>
      <c r="F278" s="1"/>
    </row>
    <row r="279" spans="1:6">
      <c r="A279" s="1"/>
      <c r="B279" s="1"/>
      <c r="C279" s="1"/>
      <c r="D279" s="1"/>
      <c r="E279" s="1"/>
      <c r="F279" s="1"/>
    </row>
    <row r="280" spans="1:6">
      <c r="A280" s="1"/>
      <c r="B280" s="1"/>
      <c r="C280" s="1"/>
      <c r="D280" s="1"/>
      <c r="E280" s="1"/>
      <c r="F280" s="1"/>
    </row>
    <row r="281" spans="1:6">
      <c r="A281" s="1"/>
      <c r="B281" s="1"/>
      <c r="C281" s="1"/>
      <c r="D281" s="1"/>
      <c r="E281" s="1"/>
      <c r="F281" s="1"/>
    </row>
    <row r="282" spans="1:6">
      <c r="A282" s="1"/>
      <c r="B282" s="1"/>
      <c r="C282" s="1"/>
      <c r="D282" s="1"/>
      <c r="E282" s="1"/>
      <c r="F282" s="1"/>
    </row>
    <row r="283" spans="1:6">
      <c r="A283" s="1"/>
      <c r="B283" s="1"/>
      <c r="C283" s="1"/>
      <c r="D283" s="1"/>
      <c r="E283" s="1"/>
      <c r="F283" s="1"/>
    </row>
    <row r="284" spans="1:6">
      <c r="A284" s="1"/>
      <c r="B284" s="1"/>
      <c r="C284" s="1"/>
      <c r="D284" s="1"/>
      <c r="E284" s="1"/>
      <c r="F284" s="1"/>
    </row>
    <row r="285" spans="1:6">
      <c r="A285" s="1"/>
      <c r="B285" s="1"/>
      <c r="C285" s="1"/>
      <c r="D285" s="1"/>
      <c r="E285" s="1"/>
      <c r="F285" s="1"/>
    </row>
    <row r="286" spans="1:6">
      <c r="A286" s="1"/>
      <c r="B286" s="1"/>
      <c r="C286" s="1"/>
      <c r="D286" s="1"/>
      <c r="E286" s="1"/>
      <c r="F286" s="1"/>
    </row>
    <row r="287" spans="1:6">
      <c r="A287" s="1"/>
      <c r="B287" s="1"/>
      <c r="C287" s="1"/>
      <c r="D287" s="1"/>
      <c r="E287" s="1"/>
      <c r="F287" s="1"/>
    </row>
    <row r="288" spans="1:6">
      <c r="A288" s="1"/>
      <c r="B288" s="1"/>
      <c r="C288" s="1"/>
      <c r="D288" s="1"/>
      <c r="E288" s="1"/>
      <c r="F288" s="1"/>
    </row>
    <row r="289" spans="1:6">
      <c r="A289" s="1"/>
      <c r="B289" s="1"/>
      <c r="C289" s="1"/>
      <c r="D289" s="1"/>
      <c r="E289" s="1"/>
      <c r="F289" s="1"/>
    </row>
    <row r="290" spans="1:6">
      <c r="A290" s="1"/>
      <c r="B290" s="1"/>
      <c r="C290" s="1"/>
      <c r="D290" s="1"/>
      <c r="E290" s="1"/>
      <c r="F290" s="1"/>
    </row>
    <row r="291" spans="1:6">
      <c r="A291" s="1"/>
      <c r="B291" s="1"/>
      <c r="C291" s="1"/>
      <c r="D291" s="1"/>
      <c r="E291" s="1"/>
      <c r="F291" s="1"/>
    </row>
    <row r="292" spans="1:6">
      <c r="A292" s="1"/>
      <c r="B292" s="1"/>
      <c r="C292" s="1"/>
      <c r="D292" s="1"/>
      <c r="E292" s="1"/>
      <c r="F292" s="1"/>
    </row>
    <row r="293" spans="1:6">
      <c r="A293" s="1"/>
      <c r="B293" s="1"/>
      <c r="C293" s="1"/>
      <c r="D293" s="1"/>
      <c r="E293" s="1"/>
      <c r="F293" s="1"/>
    </row>
    <row r="294" spans="1:6">
      <c r="A294" s="1"/>
      <c r="B294" s="1"/>
      <c r="C294" s="1"/>
      <c r="D294" s="1"/>
      <c r="E294" s="1"/>
      <c r="F294" s="1"/>
    </row>
    <row r="295" spans="1:6">
      <c r="A295" s="1"/>
      <c r="B295" s="1"/>
      <c r="C295" s="1"/>
      <c r="D295" s="1"/>
      <c r="E295" s="1"/>
      <c r="F295" s="1"/>
    </row>
    <row r="296" spans="1:6">
      <c r="A296" s="1"/>
      <c r="B296" s="1"/>
      <c r="C296" s="1"/>
      <c r="D296" s="1"/>
      <c r="E296" s="1"/>
      <c r="F296" s="1"/>
    </row>
    <row r="297" spans="1:6">
      <c r="A297" s="1"/>
      <c r="B297" s="1"/>
      <c r="C297" s="1"/>
      <c r="D297" s="1"/>
      <c r="E297" s="1"/>
      <c r="F297" s="1"/>
    </row>
    <row r="298" spans="1:6">
      <c r="A298" s="1"/>
      <c r="B298" s="1"/>
      <c r="C298" s="1"/>
      <c r="D298" s="1"/>
      <c r="E298" s="1"/>
      <c r="F298" s="1"/>
    </row>
    <row r="299" spans="1:6">
      <c r="A299" s="1"/>
      <c r="B299" s="1"/>
      <c r="C299" s="1"/>
      <c r="D299" s="1"/>
      <c r="E299" s="1"/>
      <c r="F299" s="1"/>
    </row>
    <row r="300" spans="1:6">
      <c r="A300" s="1"/>
      <c r="B300" s="1"/>
      <c r="C300" s="1"/>
      <c r="D300" s="1"/>
      <c r="E300" s="1"/>
      <c r="F300" s="1"/>
    </row>
    <row r="301" spans="1:6">
      <c r="A301" s="1"/>
      <c r="B301" s="1"/>
      <c r="C301" s="1"/>
      <c r="D301" s="1"/>
      <c r="E301" s="1"/>
      <c r="F301" s="1"/>
    </row>
    <row r="302" spans="1:6">
      <c r="A302" s="1"/>
      <c r="B302" s="1"/>
      <c r="C302" s="1"/>
      <c r="D302" s="1"/>
      <c r="E302" s="1"/>
      <c r="F302" s="1"/>
    </row>
    <row r="303" spans="1:6">
      <c r="A303" s="1"/>
      <c r="B303" s="1"/>
      <c r="C303" s="1"/>
      <c r="D303" s="1"/>
      <c r="E303" s="1"/>
      <c r="F303" s="1"/>
    </row>
    <row r="304" spans="1:6">
      <c r="A304" s="1"/>
      <c r="B304" s="1"/>
      <c r="C304" s="1"/>
      <c r="D304" s="1"/>
      <c r="E304" s="1"/>
      <c r="F304" s="1"/>
    </row>
    <row r="305" spans="1:6">
      <c r="A305" s="1"/>
      <c r="B305" s="1"/>
      <c r="C305" s="1"/>
      <c r="D305" s="1"/>
      <c r="E305" s="1"/>
      <c r="F305" s="1"/>
    </row>
    <row r="306" spans="1:6">
      <c r="A306" s="1"/>
      <c r="B306" s="1"/>
      <c r="C306" s="1"/>
      <c r="D306" s="1"/>
      <c r="E306" s="1"/>
      <c r="F306" s="1"/>
    </row>
    <row r="307" spans="1:6">
      <c r="A307" s="1"/>
      <c r="B307" s="1"/>
      <c r="C307" s="1"/>
      <c r="D307" s="1"/>
      <c r="E307" s="1"/>
      <c r="F307" s="1"/>
    </row>
    <row r="308" spans="1:6">
      <c r="A308" s="1"/>
      <c r="B308" s="1"/>
      <c r="C308" s="1"/>
      <c r="D308" s="1"/>
      <c r="E308" s="1"/>
      <c r="F308" s="1"/>
    </row>
    <row r="309" spans="1:6">
      <c r="A309" s="1"/>
      <c r="B309" s="1"/>
      <c r="C309" s="1"/>
      <c r="D309" s="1"/>
      <c r="E309" s="1"/>
      <c r="F309" s="1"/>
    </row>
    <row r="310" spans="1:6">
      <c r="A310" s="1"/>
      <c r="B310" s="1"/>
      <c r="C310" s="1"/>
      <c r="D310" s="1"/>
      <c r="E310" s="1"/>
      <c r="F310" s="1"/>
    </row>
    <row r="311" spans="1:6">
      <c r="A311" s="1"/>
      <c r="B311" s="1"/>
      <c r="C311" s="1"/>
      <c r="D311" s="1"/>
      <c r="E311" s="1"/>
      <c r="F311" s="1"/>
    </row>
    <row r="312" spans="1:6">
      <c r="A312" s="1"/>
      <c r="B312" s="1"/>
      <c r="C312" s="1"/>
      <c r="D312" s="1"/>
      <c r="E312" s="1"/>
      <c r="F312" s="1"/>
    </row>
    <row r="313" spans="1:6">
      <c r="A313" s="1"/>
      <c r="B313" s="1"/>
      <c r="C313" s="1"/>
      <c r="D313" s="1"/>
      <c r="E313" s="1"/>
      <c r="F313" s="1"/>
    </row>
    <row r="314" spans="1:6">
      <c r="A314" s="1"/>
      <c r="B314" s="1"/>
      <c r="C314" s="1"/>
      <c r="D314" s="1"/>
      <c r="E314" s="1"/>
      <c r="F314" s="1"/>
    </row>
    <row r="315" spans="1:6">
      <c r="A315" s="1"/>
      <c r="B315" s="1"/>
      <c r="C315" s="1"/>
      <c r="D315" s="1"/>
      <c r="E315" s="1"/>
      <c r="F315" s="1"/>
    </row>
    <row r="316" spans="1:6">
      <c r="A316" s="1"/>
      <c r="B316" s="1"/>
      <c r="C316" s="1"/>
      <c r="D316" s="1"/>
      <c r="E316" s="1"/>
      <c r="F316" s="1"/>
    </row>
    <row r="317" spans="1:6">
      <c r="A317" s="1"/>
      <c r="B317" s="1"/>
      <c r="C317" s="1"/>
      <c r="D317" s="1"/>
      <c r="E317" s="1"/>
      <c r="F317" s="1"/>
    </row>
    <row r="318" spans="1:6">
      <c r="A318" s="1"/>
      <c r="B318" s="1"/>
      <c r="C318" s="1"/>
      <c r="D318" s="1"/>
      <c r="E318" s="1"/>
      <c r="F318" s="1"/>
    </row>
    <row r="319" spans="1:6">
      <c r="A319" s="1"/>
      <c r="B319" s="1"/>
      <c r="C319" s="1"/>
      <c r="D319" s="1"/>
      <c r="E319" s="1"/>
      <c r="F319" s="1"/>
    </row>
    <row r="320" spans="1:6">
      <c r="A320" s="1"/>
      <c r="B320" s="1"/>
      <c r="C320" s="1"/>
      <c r="D320" s="1"/>
      <c r="E320" s="1"/>
      <c r="F320" s="1"/>
    </row>
    <row r="321" spans="1:6">
      <c r="A321" s="1"/>
      <c r="B321" s="1"/>
      <c r="C321" s="1"/>
      <c r="D321" s="1"/>
      <c r="E321" s="1"/>
      <c r="F321" s="1"/>
    </row>
    <row r="322" spans="1:6">
      <c r="A322" s="1"/>
      <c r="B322" s="1"/>
      <c r="C322" s="1"/>
      <c r="D322" s="1"/>
      <c r="E322" s="1"/>
      <c r="F322" s="1"/>
    </row>
    <row r="323" spans="1:6">
      <c r="A323" s="1"/>
      <c r="B323" s="1"/>
      <c r="C323" s="1"/>
      <c r="D323" s="1"/>
      <c r="E323" s="1"/>
      <c r="F323" s="1"/>
    </row>
    <row r="324" spans="1:6">
      <c r="A324" s="1"/>
      <c r="B324" s="1"/>
      <c r="C324" s="1"/>
      <c r="D324" s="1"/>
      <c r="E324" s="1"/>
      <c r="F324" s="1"/>
    </row>
    <row r="325" spans="1:6">
      <c r="A325" s="1"/>
      <c r="B325" s="1"/>
      <c r="C325" s="1"/>
      <c r="D325" s="1"/>
      <c r="E325" s="1"/>
      <c r="F325" s="1"/>
    </row>
    <row r="326" spans="1:6">
      <c r="A326" s="1"/>
      <c r="B326" s="1"/>
      <c r="C326" s="1"/>
      <c r="D326" s="1"/>
      <c r="E326" s="1"/>
      <c r="F326" s="1"/>
    </row>
    <row r="327" spans="1:6">
      <c r="A327" s="1"/>
      <c r="B327" s="1"/>
      <c r="C327" s="1"/>
      <c r="D327" s="1"/>
      <c r="E327" s="1"/>
      <c r="F327" s="1"/>
    </row>
    <row r="328" spans="1:6">
      <c r="A328" s="1"/>
      <c r="B328" s="1"/>
      <c r="C328" s="1"/>
      <c r="D328" s="1"/>
      <c r="E328" s="1"/>
      <c r="F328" s="1"/>
    </row>
    <row r="329" spans="1:6">
      <c r="A329" s="1"/>
      <c r="B329" s="1"/>
      <c r="C329" s="1"/>
      <c r="D329" s="1"/>
      <c r="E329" s="1"/>
      <c r="F329" s="1"/>
    </row>
    <row r="330" spans="1:6">
      <c r="A330" s="1"/>
      <c r="B330" s="1"/>
      <c r="C330" s="1"/>
      <c r="D330" s="1"/>
      <c r="E330" s="1"/>
      <c r="F330" s="1"/>
    </row>
    <row r="331" spans="1:6">
      <c r="A331" s="1"/>
      <c r="B331" s="1"/>
      <c r="C331" s="1"/>
      <c r="D331" s="1"/>
      <c r="E331" s="1"/>
      <c r="F331" s="1"/>
    </row>
    <row r="332" spans="1:6">
      <c r="A332" s="1"/>
      <c r="B332" s="1"/>
      <c r="C332" s="1"/>
      <c r="D332" s="1"/>
      <c r="E332" s="1"/>
      <c r="F332" s="1"/>
    </row>
    <row r="333" spans="1:6">
      <c r="A333" s="1"/>
      <c r="B333" s="1"/>
      <c r="C333" s="1"/>
      <c r="D333" s="1"/>
      <c r="E333" s="1"/>
      <c r="F333" s="1"/>
    </row>
    <row r="334" spans="1:6">
      <c r="A334" s="1"/>
      <c r="B334" s="1"/>
      <c r="C334" s="1"/>
      <c r="D334" s="1"/>
      <c r="E334" s="1"/>
      <c r="F334" s="1"/>
    </row>
    <row r="335" spans="1:6">
      <c r="A335" s="1"/>
      <c r="B335" s="1"/>
      <c r="C335" s="1"/>
      <c r="D335" s="1"/>
      <c r="E335" s="1"/>
      <c r="F335" s="1"/>
    </row>
    <row r="336" spans="1:6">
      <c r="A336" s="1"/>
      <c r="B336" s="1"/>
      <c r="C336" s="1"/>
      <c r="D336" s="1"/>
      <c r="E336" s="1"/>
      <c r="F336" s="1"/>
    </row>
    <row r="337" spans="1:6">
      <c r="A337" s="1"/>
      <c r="B337" s="1"/>
      <c r="C337" s="1"/>
      <c r="D337" s="1"/>
      <c r="E337" s="1"/>
      <c r="F337" s="1"/>
    </row>
    <row r="338" spans="1:6">
      <c r="A338" s="1"/>
      <c r="B338" s="1"/>
      <c r="C338" s="1"/>
      <c r="D338" s="1"/>
      <c r="E338" s="1"/>
      <c r="F338" s="1"/>
    </row>
    <row r="339" spans="1:6">
      <c r="A339" s="1"/>
      <c r="B339" s="1"/>
      <c r="C339" s="1"/>
      <c r="D339" s="1"/>
      <c r="E339" s="1"/>
      <c r="F339" s="1"/>
    </row>
    <row r="340" spans="1:6">
      <c r="A340" s="1"/>
      <c r="B340" s="1"/>
      <c r="C340" s="1"/>
      <c r="D340" s="1"/>
      <c r="E340" s="1"/>
      <c r="F340" s="1"/>
    </row>
    <row r="341" spans="1:6">
      <c r="A341" s="1"/>
      <c r="B341" s="1"/>
      <c r="C341" s="1"/>
      <c r="D341" s="1"/>
      <c r="E341" s="1"/>
      <c r="F341" s="1"/>
    </row>
    <row r="342" spans="1:6">
      <c r="A342" s="1"/>
      <c r="B342" s="1"/>
      <c r="C342" s="1"/>
      <c r="D342" s="1"/>
      <c r="E342" s="1"/>
      <c r="F342" s="1"/>
    </row>
    <row r="343" spans="1:6">
      <c r="A343" s="1"/>
      <c r="B343" s="1"/>
      <c r="C343" s="1"/>
      <c r="D343" s="1"/>
      <c r="E343" s="1"/>
      <c r="F343" s="1"/>
    </row>
    <row r="344" spans="1:6">
      <c r="A344" s="1"/>
      <c r="B344" s="1"/>
      <c r="C344" s="1"/>
      <c r="D344" s="1"/>
      <c r="E344" s="1"/>
      <c r="F344" s="1"/>
    </row>
    <row r="345" spans="1:6">
      <c r="A345" s="1"/>
      <c r="B345" s="1"/>
      <c r="C345" s="1"/>
      <c r="D345" s="1"/>
      <c r="E345" s="1"/>
      <c r="F345" s="1"/>
    </row>
    <row r="346" spans="1:6">
      <c r="A346" s="1"/>
      <c r="B346" s="1"/>
      <c r="C346" s="1"/>
      <c r="D346" s="1"/>
      <c r="E346" s="1"/>
      <c r="F346" s="1"/>
    </row>
    <row r="347" spans="1:6">
      <c r="A347" s="1"/>
      <c r="B347" s="1"/>
      <c r="C347" s="1"/>
      <c r="D347" s="1"/>
      <c r="E347" s="1"/>
      <c r="F347" s="1"/>
    </row>
    <row r="348" spans="1:6">
      <c r="A348" s="1"/>
      <c r="B348" s="1"/>
      <c r="C348" s="1"/>
      <c r="D348" s="1"/>
      <c r="E348" s="1"/>
      <c r="F348" s="1"/>
    </row>
    <row r="349" spans="1:6">
      <c r="A349" s="1"/>
      <c r="B349" s="1"/>
      <c r="C349" s="1"/>
      <c r="D349" s="1"/>
      <c r="E349" s="1"/>
      <c r="F349" s="1"/>
    </row>
    <row r="350" spans="1:6">
      <c r="A350" s="1"/>
      <c r="B350" s="1"/>
      <c r="C350" s="1"/>
      <c r="D350" s="1"/>
      <c r="E350" s="1"/>
      <c r="F350" s="1"/>
    </row>
    <row r="351" spans="1:6">
      <c r="A351" s="1"/>
      <c r="B351" s="1"/>
      <c r="C351" s="1"/>
      <c r="D351" s="1"/>
      <c r="E351" s="1"/>
      <c r="F351" s="1"/>
    </row>
    <row r="352" spans="1:6">
      <c r="A352" s="1"/>
      <c r="B352" s="1"/>
      <c r="C352" s="1"/>
      <c r="D352" s="1"/>
      <c r="E352" s="1"/>
      <c r="F352" s="1"/>
    </row>
    <row r="353" spans="1:6">
      <c r="A353" s="1"/>
      <c r="B353" s="1"/>
      <c r="C353" s="1"/>
      <c r="D353" s="1"/>
      <c r="E353" s="1"/>
      <c r="F353" s="1"/>
    </row>
    <row r="354" spans="1:6">
      <c r="A354" s="1"/>
      <c r="B354" s="1"/>
      <c r="C354" s="1"/>
      <c r="D354" s="1"/>
      <c r="E354" s="1"/>
      <c r="F354" s="1"/>
    </row>
    <row r="355" spans="1:6">
      <c r="A355" s="1"/>
      <c r="B355" s="1"/>
      <c r="C355" s="1"/>
      <c r="D355" s="1"/>
      <c r="E355" s="1"/>
      <c r="F355" s="1"/>
    </row>
    <row r="356" spans="1:6">
      <c r="A356" s="1"/>
      <c r="B356" s="1"/>
      <c r="C356" s="1"/>
      <c r="D356" s="1"/>
      <c r="E356" s="1"/>
      <c r="F356" s="1"/>
    </row>
    <row r="357" spans="1:6">
      <c r="A357" s="1"/>
      <c r="B357" s="1"/>
      <c r="C357" s="1"/>
      <c r="D357" s="1"/>
      <c r="E357" s="1"/>
      <c r="F357" s="1"/>
    </row>
    <row r="358" spans="1:6">
      <c r="A358" s="1"/>
      <c r="B358" s="1"/>
      <c r="C358" s="1"/>
      <c r="D358" s="1"/>
      <c r="E358" s="1"/>
      <c r="F358" s="1"/>
    </row>
    <row r="359" spans="1:6">
      <c r="A359" s="1"/>
      <c r="B359" s="1"/>
      <c r="C359" s="1"/>
      <c r="D359" s="1"/>
      <c r="E359" s="1"/>
      <c r="F359" s="1"/>
    </row>
    <row r="360" spans="1:6">
      <c r="A360" s="1"/>
      <c r="B360" s="1"/>
      <c r="C360" s="1"/>
      <c r="D360" s="1"/>
      <c r="E360" s="1"/>
      <c r="F360" s="1"/>
    </row>
    <row r="361" spans="1:6">
      <c r="A361" s="1"/>
      <c r="B361" s="1"/>
      <c r="C361" s="1"/>
      <c r="D361" s="1"/>
      <c r="E361" s="1"/>
      <c r="F361" s="1"/>
    </row>
    <row r="362" spans="1:6">
      <c r="A362" s="1"/>
      <c r="B362" s="1"/>
      <c r="C362" s="1"/>
      <c r="D362" s="1"/>
      <c r="E362" s="1"/>
      <c r="F362" s="1"/>
    </row>
    <row r="363" spans="1:6">
      <c r="A363" s="1"/>
      <c r="B363" s="1"/>
      <c r="C363" s="1"/>
      <c r="D363" s="1"/>
      <c r="E363" s="1"/>
      <c r="F363" s="1"/>
    </row>
    <row r="364" spans="1:6">
      <c r="A364" s="1"/>
      <c r="B364" s="1"/>
      <c r="C364" s="1"/>
      <c r="D364" s="1"/>
      <c r="E364" s="1"/>
      <c r="F364" s="1"/>
    </row>
    <row r="365" spans="1:6">
      <c r="A365" s="1"/>
      <c r="B365" s="1"/>
      <c r="C365" s="1"/>
      <c r="D365" s="1"/>
      <c r="E365" s="1"/>
      <c r="F365" s="1"/>
    </row>
    <row r="366" spans="1:6">
      <c r="A366" s="1"/>
      <c r="B366" s="1"/>
      <c r="C366" s="1"/>
      <c r="D366" s="1"/>
      <c r="E366" s="1"/>
      <c r="F366" s="1"/>
    </row>
    <row r="367" spans="1:6">
      <c r="A367" s="1"/>
      <c r="B367" s="1"/>
      <c r="C367" s="1"/>
      <c r="D367" s="1"/>
      <c r="E367" s="1"/>
      <c r="F367" s="1"/>
    </row>
    <row r="368" spans="1:6">
      <c r="A368" s="1"/>
      <c r="B368" s="1"/>
      <c r="C368" s="1"/>
      <c r="D368" s="1"/>
      <c r="E368" s="1"/>
      <c r="F368" s="1"/>
    </row>
    <row r="369" spans="1:6">
      <c r="A369" s="1"/>
      <c r="B369" s="1"/>
      <c r="C369" s="1"/>
      <c r="D369" s="1"/>
      <c r="E369" s="1"/>
      <c r="F369" s="1"/>
    </row>
    <row r="370" spans="1:6">
      <c r="A370" s="1"/>
      <c r="B370" s="1"/>
      <c r="C370" s="1"/>
      <c r="D370" s="1"/>
      <c r="E370" s="1"/>
      <c r="F370" s="1"/>
    </row>
    <row r="371" spans="1:6">
      <c r="A371" s="1"/>
      <c r="B371" s="1"/>
      <c r="C371" s="1"/>
      <c r="D371" s="1"/>
      <c r="E371" s="1"/>
      <c r="F371" s="1"/>
    </row>
    <row r="372" spans="1:6">
      <c r="A372" s="1"/>
      <c r="B372" s="1"/>
      <c r="C372" s="1"/>
      <c r="D372" s="1"/>
      <c r="E372" s="1"/>
      <c r="F372" s="1"/>
    </row>
    <row r="373" spans="1:6">
      <c r="A373" s="1"/>
      <c r="B373" s="1"/>
      <c r="C373" s="1"/>
      <c r="D373" s="1"/>
      <c r="E373" s="1"/>
      <c r="F373" s="1"/>
    </row>
    <row r="374" spans="1:6">
      <c r="A374" s="1"/>
      <c r="B374" s="1"/>
      <c r="C374" s="1"/>
      <c r="D374" s="1"/>
      <c r="E374" s="1"/>
      <c r="F374" s="1"/>
    </row>
    <row r="375" spans="1:6">
      <c r="A375" s="1"/>
      <c r="B375" s="1"/>
      <c r="C375" s="1"/>
      <c r="D375" s="1"/>
      <c r="E375" s="1"/>
      <c r="F375" s="1"/>
    </row>
    <row r="376" spans="1:6">
      <c r="A376" s="1"/>
      <c r="B376" s="1"/>
      <c r="C376" s="1"/>
      <c r="D376" s="1"/>
      <c r="E376" s="1"/>
      <c r="F376" s="1"/>
    </row>
    <row r="377" spans="1:6">
      <c r="A377" s="1"/>
      <c r="B377" s="1"/>
      <c r="C377" s="1"/>
      <c r="D377" s="1"/>
      <c r="E377" s="1"/>
      <c r="F377" s="1"/>
    </row>
    <row r="378" spans="1:6">
      <c r="A378" s="1"/>
      <c r="B378" s="1"/>
      <c r="C378" s="1"/>
      <c r="D378" s="1"/>
      <c r="E378" s="1"/>
      <c r="F378" s="1"/>
    </row>
    <row r="379" spans="1:6">
      <c r="A379" s="1"/>
      <c r="B379" s="1"/>
      <c r="C379" s="1"/>
      <c r="D379" s="1"/>
      <c r="E379" s="1"/>
      <c r="F379" s="1"/>
    </row>
    <row r="380" spans="1:6">
      <c r="A380" s="1"/>
      <c r="B380" s="1"/>
      <c r="C380" s="1"/>
      <c r="D380" s="1"/>
      <c r="E380" s="1"/>
      <c r="F380" s="1"/>
    </row>
    <row r="381" spans="1:6">
      <c r="A381" s="1"/>
      <c r="B381" s="1"/>
      <c r="C381" s="1"/>
      <c r="D381" s="1"/>
      <c r="E381" s="1"/>
      <c r="F381" s="1"/>
    </row>
    <row r="382" spans="1:6">
      <c r="A382" s="1"/>
      <c r="B382" s="1"/>
      <c r="C382" s="1"/>
      <c r="D382" s="1"/>
      <c r="E382" s="1"/>
      <c r="F382" s="1"/>
    </row>
    <row r="383" spans="1:6">
      <c r="A383" s="1"/>
      <c r="B383" s="1"/>
      <c r="C383" s="1"/>
      <c r="D383" s="1"/>
      <c r="E383" s="1"/>
      <c r="F383" s="1"/>
    </row>
    <row r="384" spans="1:6">
      <c r="A384" s="1"/>
      <c r="B384" s="1"/>
      <c r="C384" s="1"/>
      <c r="D384" s="1"/>
      <c r="E384" s="1"/>
      <c r="F384" s="1"/>
    </row>
    <row r="385" spans="1:6">
      <c r="A385" s="1"/>
      <c r="B385" s="1"/>
      <c r="C385" s="1"/>
      <c r="D385" s="1"/>
      <c r="E385" s="1"/>
      <c r="F385" s="1"/>
    </row>
    <row r="386" spans="1:6">
      <c r="A386" s="1"/>
      <c r="B386" s="1"/>
      <c r="C386" s="1"/>
      <c r="D386" s="1"/>
      <c r="E386" s="1"/>
      <c r="F386" s="1"/>
    </row>
    <row r="387" spans="1:6">
      <c r="A387" s="1"/>
      <c r="B387" s="1"/>
      <c r="C387" s="1"/>
      <c r="D387" s="1"/>
      <c r="E387" s="1"/>
      <c r="F387" s="1"/>
    </row>
    <row r="388" spans="1:6">
      <c r="A388" s="1"/>
      <c r="B388" s="1"/>
      <c r="C388" s="1"/>
      <c r="D388" s="1"/>
      <c r="E388" s="1"/>
      <c r="F388" s="1"/>
    </row>
    <row r="389" spans="1:6">
      <c r="A389" s="1"/>
      <c r="B389" s="1"/>
      <c r="C389" s="1"/>
      <c r="D389" s="1"/>
      <c r="E389" s="1"/>
      <c r="F389" s="1"/>
    </row>
    <row r="390" spans="1:6">
      <c r="A390" s="1"/>
      <c r="B390" s="1"/>
      <c r="C390" s="1"/>
      <c r="D390" s="1"/>
      <c r="E390" s="1"/>
      <c r="F390" s="1"/>
    </row>
    <row r="391" spans="1:6">
      <c r="A391" s="1"/>
      <c r="B391" s="1"/>
      <c r="C391" s="1"/>
      <c r="D391" s="1"/>
      <c r="E391" s="1"/>
      <c r="F391" s="1"/>
    </row>
    <row r="392" spans="1:6">
      <c r="A392" s="1"/>
      <c r="B392" s="1"/>
      <c r="C392" s="1"/>
      <c r="D392" s="1"/>
      <c r="E392" s="1"/>
      <c r="F392" s="1"/>
    </row>
    <row r="393" spans="1:6">
      <c r="A393" s="1"/>
      <c r="B393" s="1"/>
      <c r="C393" s="1"/>
      <c r="D393" s="1"/>
      <c r="E393" s="1"/>
      <c r="F393" s="1"/>
    </row>
    <row r="394" spans="1:6">
      <c r="A394" s="1"/>
      <c r="B394" s="1"/>
      <c r="C394" s="1"/>
      <c r="D394" s="1"/>
      <c r="E394" s="1"/>
      <c r="F394" s="1"/>
    </row>
    <row r="395" spans="1:6">
      <c r="A395" s="1"/>
      <c r="B395" s="1"/>
      <c r="C395" s="1"/>
      <c r="D395" s="1"/>
      <c r="E395" s="1"/>
      <c r="F395" s="1"/>
    </row>
    <row r="396" spans="1:6">
      <c r="A396" s="1"/>
      <c r="B396" s="1"/>
      <c r="C396" s="1"/>
      <c r="D396" s="1"/>
      <c r="E396" s="1"/>
      <c r="F396" s="1"/>
    </row>
    <row r="397" spans="1:6">
      <c r="A397" s="1"/>
      <c r="B397" s="1"/>
      <c r="C397" s="1"/>
      <c r="D397" s="1"/>
      <c r="E397" s="1"/>
      <c r="F397" s="1"/>
    </row>
    <row r="398" spans="1:6">
      <c r="A398" s="1"/>
      <c r="B398" s="1"/>
      <c r="C398" s="1"/>
      <c r="D398" s="1"/>
      <c r="E398" s="1"/>
      <c r="F398" s="1"/>
    </row>
    <row r="399" spans="1:6">
      <c r="A399" s="1"/>
      <c r="B399" s="1"/>
      <c r="C399" s="1"/>
      <c r="D399" s="1"/>
      <c r="E399" s="1"/>
      <c r="F399" s="1"/>
    </row>
    <row r="400" spans="1:6">
      <c r="A400" s="1"/>
      <c r="B400" s="1"/>
      <c r="C400" s="1"/>
      <c r="D400" s="1"/>
      <c r="E400" s="1"/>
      <c r="F400" s="1"/>
    </row>
    <row r="401" spans="1:6">
      <c r="A401" s="1"/>
      <c r="B401" s="1"/>
      <c r="C401" s="1"/>
      <c r="D401" s="1"/>
      <c r="E401" s="1"/>
      <c r="F401" s="1"/>
    </row>
    <row r="402" spans="1:6">
      <c r="A402" s="1"/>
      <c r="B402" s="1"/>
      <c r="C402" s="1"/>
      <c r="D402" s="1"/>
      <c r="E402" s="1"/>
      <c r="F402" s="1"/>
    </row>
    <row r="403" spans="1:6">
      <c r="A403" s="1"/>
      <c r="B403" s="1"/>
      <c r="C403" s="1"/>
      <c r="D403" s="1"/>
      <c r="E403" s="1"/>
      <c r="F403" s="1"/>
    </row>
    <row r="404" spans="1:6">
      <c r="A404" s="1"/>
      <c r="B404" s="1"/>
      <c r="C404" s="1"/>
      <c r="D404" s="1"/>
      <c r="E404" s="1"/>
      <c r="F404" s="1"/>
    </row>
    <row r="405" spans="1:6">
      <c r="A405" s="1"/>
      <c r="B405" s="1"/>
      <c r="C405" s="1"/>
      <c r="D405" s="1"/>
      <c r="E405" s="1"/>
      <c r="F405" s="1"/>
    </row>
    <row r="406" spans="1:6">
      <c r="A406" s="1"/>
      <c r="B406" s="1"/>
      <c r="C406" s="1"/>
      <c r="D406" s="1"/>
      <c r="E406" s="1"/>
      <c r="F406" s="1"/>
    </row>
    <row r="407" spans="1:6">
      <c r="A407" s="1"/>
      <c r="B407" s="1"/>
      <c r="C407" s="1"/>
      <c r="D407" s="1"/>
      <c r="E407" s="1"/>
      <c r="F407" s="1"/>
    </row>
    <row r="408" spans="1:6">
      <c r="A408" s="1"/>
      <c r="B408" s="1"/>
      <c r="C408" s="1"/>
      <c r="D408" s="1"/>
      <c r="E408" s="1"/>
      <c r="F408" s="1"/>
    </row>
    <row r="409" spans="1:6">
      <c r="A409" s="1"/>
      <c r="B409" s="1"/>
      <c r="C409" s="1"/>
      <c r="D409" s="1"/>
      <c r="E409" s="1"/>
      <c r="F409" s="1"/>
    </row>
    <row r="410" spans="1:6">
      <c r="A410" s="1"/>
      <c r="B410" s="1"/>
      <c r="C410" s="1"/>
      <c r="D410" s="1"/>
      <c r="E410" s="1"/>
      <c r="F410" s="1"/>
    </row>
    <row r="411" spans="1:6">
      <c r="A411" s="1"/>
      <c r="B411" s="1"/>
      <c r="C411" s="1"/>
      <c r="D411" s="1"/>
      <c r="E411" s="1"/>
      <c r="F411" s="1"/>
    </row>
    <row r="412" spans="1:6">
      <c r="A412" s="1"/>
      <c r="B412" s="1"/>
      <c r="C412" s="1"/>
      <c r="D412" s="1"/>
      <c r="E412" s="1"/>
      <c r="F412" s="1"/>
    </row>
    <row r="413" spans="1:6">
      <c r="A413" s="1"/>
      <c r="B413" s="1"/>
      <c r="C413" s="1"/>
      <c r="D413" s="1"/>
      <c r="E413" s="1"/>
      <c r="F413" s="1"/>
    </row>
    <row r="414" spans="1:6">
      <c r="A414" s="1"/>
      <c r="B414" s="1"/>
      <c r="C414" s="1"/>
      <c r="D414" s="1"/>
      <c r="E414" s="1"/>
      <c r="F414" s="1"/>
    </row>
    <row r="415" spans="1:6">
      <c r="A415" s="1"/>
      <c r="B415" s="1"/>
      <c r="C415" s="1"/>
      <c r="D415" s="1"/>
      <c r="E415" s="1"/>
      <c r="F415" s="1"/>
    </row>
    <row r="416" spans="1:6">
      <c r="A416" s="1"/>
      <c r="B416" s="1"/>
      <c r="C416" s="1"/>
      <c r="D416" s="1"/>
      <c r="E416" s="1"/>
      <c r="F416" s="1"/>
    </row>
    <row r="417" spans="1:6">
      <c r="A417" s="1"/>
      <c r="B417" s="1"/>
      <c r="C417" s="1"/>
      <c r="D417" s="1"/>
      <c r="E417" s="1"/>
      <c r="F417" s="1"/>
    </row>
    <row r="418" spans="1:6">
      <c r="A418" s="1"/>
      <c r="B418" s="1"/>
      <c r="C418" s="1"/>
      <c r="D418" s="1"/>
      <c r="E418" s="1"/>
      <c r="F418" s="1"/>
    </row>
    <row r="419" spans="1:6">
      <c r="A419" s="1"/>
      <c r="B419" s="1"/>
      <c r="C419" s="1"/>
      <c r="D419" s="1"/>
      <c r="E419" s="1"/>
      <c r="F419" s="1"/>
    </row>
    <row r="420" spans="1:6">
      <c r="A420" s="1"/>
      <c r="B420" s="1"/>
      <c r="C420" s="1"/>
      <c r="D420" s="1"/>
      <c r="E420" s="1"/>
      <c r="F420" s="1"/>
    </row>
    <row r="421" spans="1:6">
      <c r="A421" s="1"/>
      <c r="B421" s="1"/>
      <c r="C421" s="1"/>
      <c r="D421" s="1"/>
      <c r="E421" s="1"/>
      <c r="F421" s="1"/>
    </row>
    <row r="422" spans="1:6">
      <c r="A422" s="1"/>
      <c r="B422" s="1"/>
      <c r="C422" s="1"/>
      <c r="D422" s="1"/>
      <c r="E422" s="1"/>
      <c r="F422" s="1"/>
    </row>
    <row r="423" spans="1:6">
      <c r="A423" s="1"/>
      <c r="B423" s="1"/>
      <c r="C423" s="1"/>
      <c r="D423" s="1"/>
      <c r="E423" s="1"/>
      <c r="F423" s="1"/>
    </row>
    <row r="424" spans="1:6">
      <c r="A424" s="1"/>
      <c r="B424" s="1"/>
      <c r="C424" s="1"/>
      <c r="D424" s="1"/>
      <c r="E424" s="1"/>
      <c r="F424" s="1"/>
    </row>
    <row r="425" spans="1:6">
      <c r="A425" s="1"/>
      <c r="B425" s="1"/>
      <c r="C425" s="1"/>
      <c r="D425" s="1"/>
      <c r="E425" s="1"/>
      <c r="F425" s="1"/>
    </row>
    <row r="426" spans="1:6">
      <c r="A426" s="1"/>
      <c r="B426" s="1"/>
      <c r="C426" s="1"/>
      <c r="D426" s="1"/>
      <c r="E426" s="1"/>
      <c r="F426" s="1"/>
    </row>
    <row r="427" spans="1:6">
      <c r="A427" s="1"/>
      <c r="B427" s="1"/>
      <c r="C427" s="1"/>
      <c r="D427" s="1"/>
      <c r="E427" s="1"/>
      <c r="F427" s="1"/>
    </row>
    <row r="428" spans="1:6">
      <c r="A428" s="1"/>
      <c r="B428" s="1"/>
      <c r="C428" s="1"/>
      <c r="D428" s="1"/>
      <c r="E428" s="1"/>
      <c r="F428" s="1"/>
    </row>
    <row r="429" spans="1:6">
      <c r="A429" s="1"/>
      <c r="B429" s="1"/>
      <c r="C429" s="1"/>
      <c r="D429" s="1"/>
      <c r="E429" s="1"/>
      <c r="F429" s="1"/>
    </row>
    <row r="430" spans="1:6">
      <c r="A430" s="1"/>
      <c r="B430" s="1"/>
      <c r="C430" s="1"/>
      <c r="D430" s="1"/>
      <c r="E430" s="1"/>
      <c r="F430" s="1"/>
    </row>
    <row r="431" spans="1:6">
      <c r="A431" s="1"/>
      <c r="B431" s="1"/>
      <c r="C431" s="1"/>
      <c r="D431" s="1"/>
      <c r="E431" s="1"/>
      <c r="F431" s="1"/>
    </row>
    <row r="432" spans="1:6">
      <c r="A432" s="1"/>
      <c r="B432" s="1"/>
      <c r="C432" s="1"/>
      <c r="D432" s="1"/>
      <c r="E432" s="1"/>
      <c r="F432" s="1"/>
    </row>
    <row r="433" spans="1:6">
      <c r="A433" s="1"/>
      <c r="B433" s="1"/>
      <c r="C433" s="1"/>
      <c r="D433" s="1"/>
      <c r="E433" s="1"/>
      <c r="F433" s="1"/>
    </row>
    <row r="434" spans="1:6">
      <c r="A434" s="1"/>
      <c r="B434" s="1"/>
      <c r="C434" s="1"/>
      <c r="D434" s="1"/>
      <c r="E434" s="1"/>
      <c r="F434" s="1"/>
    </row>
    <row r="435" spans="1:6">
      <c r="A435" s="1"/>
      <c r="B435" s="1"/>
      <c r="C435" s="1"/>
      <c r="D435" s="1"/>
      <c r="E435" s="1"/>
      <c r="F435" s="1"/>
    </row>
    <row r="436" spans="1:6">
      <c r="A436" s="1"/>
      <c r="B436" s="1"/>
      <c r="C436" s="1"/>
      <c r="D436" s="1"/>
      <c r="E436" s="1"/>
      <c r="F436" s="1"/>
    </row>
    <row r="437" spans="1:6">
      <c r="A437" s="1"/>
      <c r="B437" s="1"/>
      <c r="C437" s="1"/>
      <c r="D437" s="1"/>
      <c r="E437" s="1"/>
      <c r="F437" s="1"/>
    </row>
    <row r="438" spans="1:6">
      <c r="A438" s="1"/>
      <c r="B438" s="1"/>
      <c r="C438" s="1"/>
      <c r="D438" s="1"/>
      <c r="E438" s="1"/>
      <c r="F438" s="1"/>
    </row>
    <row r="439" spans="1:6">
      <c r="A439" s="1"/>
      <c r="B439" s="1"/>
      <c r="C439" s="1"/>
      <c r="D439" s="1"/>
      <c r="E439" s="1"/>
      <c r="F439" s="1"/>
    </row>
    <row r="440" spans="1:6">
      <c r="A440" s="1"/>
      <c r="B440" s="1"/>
      <c r="C440" s="1"/>
      <c r="D440" s="1"/>
      <c r="E440" s="1"/>
      <c r="F440" s="1"/>
    </row>
    <row r="441" spans="1:6">
      <c r="A441" s="1"/>
      <c r="B441" s="1"/>
      <c r="C441" s="1"/>
      <c r="D441" s="1"/>
      <c r="E441" s="1"/>
      <c r="F441" s="1"/>
    </row>
    <row r="442" spans="1:6">
      <c r="A442" s="1"/>
      <c r="B442" s="1"/>
      <c r="C442" s="1"/>
      <c r="D442" s="1"/>
      <c r="E442" s="1"/>
      <c r="F442" s="1"/>
    </row>
    <row r="443" spans="1:6">
      <c r="A443" s="1"/>
      <c r="B443" s="1"/>
      <c r="C443" s="1"/>
      <c r="D443" s="1"/>
      <c r="E443" s="1"/>
      <c r="F443" s="1"/>
    </row>
    <row r="444" spans="1:6">
      <c r="A444" s="1"/>
      <c r="B444" s="1"/>
      <c r="C444" s="1"/>
      <c r="D444" s="1"/>
      <c r="E444" s="1"/>
      <c r="F444" s="1"/>
    </row>
    <row r="445" spans="1:6">
      <c r="A445" s="1"/>
      <c r="B445" s="1"/>
      <c r="C445" s="1"/>
      <c r="D445" s="1"/>
      <c r="E445" s="1"/>
      <c r="F445" s="1"/>
    </row>
    <row r="446" spans="1:6">
      <c r="A446" s="1"/>
      <c r="B446" s="1"/>
      <c r="C446" s="1"/>
      <c r="D446" s="1"/>
      <c r="E446" s="1"/>
      <c r="F446" s="1"/>
    </row>
    <row r="447" spans="1:6">
      <c r="A447" s="1"/>
      <c r="B447" s="1"/>
      <c r="C447" s="1"/>
      <c r="D447" s="1"/>
      <c r="E447" s="1"/>
      <c r="F447" s="1"/>
    </row>
    <row r="448" spans="1:6">
      <c r="A448" s="1"/>
      <c r="B448" s="1"/>
      <c r="C448" s="1"/>
      <c r="D448" s="1"/>
      <c r="E448" s="1"/>
      <c r="F448" s="1"/>
    </row>
    <row r="449" spans="1:6">
      <c r="A449" s="1"/>
      <c r="B449" s="1"/>
      <c r="C449" s="1"/>
      <c r="D449" s="1"/>
      <c r="E449" s="1"/>
      <c r="F449" s="1"/>
    </row>
    <row r="450" spans="1:6">
      <c r="A450" s="1"/>
      <c r="B450" s="1"/>
      <c r="C450" s="1"/>
      <c r="D450" s="1"/>
      <c r="E450" s="1"/>
      <c r="F450" s="1"/>
    </row>
    <row r="451" spans="1:6">
      <c r="A451" s="1"/>
      <c r="B451" s="1"/>
      <c r="C451" s="1"/>
      <c r="D451" s="1"/>
      <c r="E451" s="1"/>
      <c r="F451" s="1"/>
    </row>
    <row r="452" spans="1:6">
      <c r="A452" s="1"/>
      <c r="B452" s="1"/>
      <c r="C452" s="1"/>
      <c r="D452" s="1"/>
      <c r="E452" s="1"/>
      <c r="F452" s="1"/>
    </row>
    <row r="453" spans="1:6">
      <c r="A453" s="1"/>
      <c r="B453" s="1"/>
      <c r="C453" s="1"/>
      <c r="D453" s="1"/>
      <c r="E453" s="1"/>
      <c r="F453" s="1"/>
    </row>
    <row r="454" spans="1:6">
      <c r="A454" s="1"/>
      <c r="B454" s="1"/>
      <c r="C454" s="1"/>
      <c r="D454" s="1"/>
      <c r="E454" s="1"/>
      <c r="F454" s="1"/>
    </row>
    <row r="455" spans="1:6">
      <c r="A455" s="1"/>
      <c r="B455" s="1"/>
      <c r="C455" s="1"/>
      <c r="D455" s="1"/>
      <c r="E455" s="1"/>
      <c r="F455" s="1"/>
    </row>
    <row r="456" spans="1:6">
      <c r="A456" s="1"/>
      <c r="B456" s="1"/>
      <c r="C456" s="1"/>
      <c r="D456" s="1"/>
      <c r="E456" s="1"/>
      <c r="F456" s="1"/>
    </row>
    <row r="457" spans="1:6">
      <c r="A457" s="1"/>
      <c r="B457" s="1"/>
      <c r="C457" s="1"/>
      <c r="D457" s="1"/>
      <c r="E457" s="1"/>
      <c r="F457" s="1"/>
    </row>
    <row r="458" spans="1:6">
      <c r="A458" s="1"/>
      <c r="B458" s="1"/>
      <c r="C458" s="1"/>
      <c r="D458" s="1"/>
      <c r="E458" s="1"/>
      <c r="F458" s="1"/>
    </row>
    <row r="459" spans="1:6">
      <c r="A459" s="1"/>
      <c r="B459" s="1"/>
      <c r="C459" s="1"/>
      <c r="D459" s="1"/>
      <c r="E459" s="1"/>
      <c r="F459" s="1"/>
    </row>
    <row r="460" spans="1:6">
      <c r="A460" s="1"/>
      <c r="B460" s="1"/>
      <c r="C460" s="1"/>
      <c r="D460" s="1"/>
      <c r="E460" s="1"/>
      <c r="F460" s="1"/>
    </row>
    <row r="461" spans="1:6">
      <c r="A461" s="1"/>
      <c r="B461" s="1"/>
      <c r="C461" s="1"/>
      <c r="D461" s="1"/>
      <c r="E461" s="1"/>
      <c r="F461" s="1"/>
    </row>
    <row r="462" spans="1:6">
      <c r="A462" s="1"/>
      <c r="B462" s="1"/>
      <c r="C462" s="1"/>
      <c r="D462" s="1"/>
      <c r="E462" s="1"/>
      <c r="F462" s="1"/>
    </row>
    <row r="463" spans="1:6">
      <c r="A463" s="1"/>
      <c r="B463" s="1"/>
      <c r="C463" s="1"/>
      <c r="D463" s="1"/>
      <c r="E463" s="1"/>
      <c r="F463" s="1"/>
    </row>
    <row r="464" spans="1:6">
      <c r="A464" s="1"/>
      <c r="B464" s="1"/>
      <c r="C464" s="1"/>
      <c r="D464" s="1"/>
      <c r="E464" s="1"/>
      <c r="F464" s="1"/>
    </row>
    <row r="465" spans="1:6">
      <c r="A465" s="1"/>
      <c r="B465" s="1"/>
      <c r="C465" s="1"/>
      <c r="D465" s="1"/>
      <c r="E465" s="1"/>
      <c r="F465" s="1"/>
    </row>
    <row r="466" spans="1:6">
      <c r="A466" s="1"/>
      <c r="B466" s="1"/>
      <c r="C466" s="1"/>
      <c r="D466" s="1"/>
      <c r="E466" s="1"/>
      <c r="F466" s="1"/>
    </row>
    <row r="467" spans="1:6">
      <c r="A467" s="1"/>
      <c r="B467" s="1"/>
      <c r="C467" s="1"/>
      <c r="D467" s="1"/>
      <c r="E467" s="1"/>
      <c r="F467" s="1"/>
    </row>
    <row r="468" spans="1:6">
      <c r="A468" s="1"/>
      <c r="B468" s="1"/>
      <c r="C468" s="1"/>
      <c r="D468" s="1"/>
      <c r="E468" s="1"/>
      <c r="F468" s="1"/>
    </row>
    <row r="469" spans="1:6">
      <c r="A469" s="1"/>
      <c r="B469" s="1"/>
      <c r="C469" s="1"/>
      <c r="D469" s="1"/>
      <c r="E469" s="1"/>
      <c r="F469" s="1"/>
    </row>
    <row r="470" spans="1:6">
      <c r="A470" s="1"/>
      <c r="B470" s="1"/>
      <c r="C470" s="1"/>
      <c r="D470" s="1"/>
      <c r="E470" s="1"/>
      <c r="F470" s="1"/>
    </row>
    <row r="471" spans="1:6">
      <c r="A471" s="1"/>
      <c r="B471" s="1"/>
      <c r="C471" s="1"/>
      <c r="D471" s="1"/>
      <c r="E471" s="1"/>
      <c r="F471" s="1"/>
    </row>
    <row r="472" spans="1:6">
      <c r="A472" s="1"/>
      <c r="B472" s="1"/>
      <c r="C472" s="1"/>
      <c r="D472" s="1"/>
      <c r="E472" s="1"/>
      <c r="F472" s="1"/>
    </row>
    <row r="473" spans="1:6">
      <c r="A473" s="1"/>
      <c r="B473" s="1"/>
      <c r="C473" s="1"/>
      <c r="D473" s="1"/>
      <c r="E473" s="1"/>
      <c r="F473" s="1"/>
    </row>
    <row r="474" spans="1:6">
      <c r="A474" s="1"/>
      <c r="B474" s="1"/>
      <c r="C474" s="1"/>
      <c r="D474" s="1"/>
      <c r="E474" s="1"/>
      <c r="F474" s="1"/>
    </row>
    <row r="475" spans="1:6">
      <c r="A475" s="1"/>
      <c r="B475" s="1"/>
      <c r="C475" s="1"/>
      <c r="D475" s="1"/>
      <c r="E475" s="1"/>
      <c r="F475" s="1"/>
    </row>
    <row r="476" spans="1:6">
      <c r="A476" s="1"/>
      <c r="B476" s="1"/>
      <c r="C476" s="1"/>
      <c r="D476" s="1"/>
      <c r="E476" s="1"/>
      <c r="F476" s="1"/>
    </row>
    <row r="477" spans="1:6">
      <c r="A477" s="1"/>
      <c r="B477" s="1"/>
      <c r="C477" s="1"/>
      <c r="D477" s="1"/>
      <c r="E477" s="1"/>
      <c r="F477" s="1"/>
    </row>
    <row r="478" spans="1:6">
      <c r="A478" s="1"/>
      <c r="B478" s="1"/>
      <c r="C478" s="1"/>
      <c r="D478" s="1"/>
      <c r="E478" s="1"/>
      <c r="F478" s="1"/>
    </row>
    <row r="479" spans="1:6">
      <c r="A479" s="1"/>
      <c r="B479" s="1"/>
      <c r="C479" s="1"/>
      <c r="D479" s="1"/>
      <c r="E479" s="1"/>
      <c r="F479" s="1"/>
    </row>
    <row r="480" spans="1:6">
      <c r="A480" s="1"/>
      <c r="B480" s="1"/>
      <c r="C480" s="1"/>
      <c r="D480" s="1"/>
      <c r="E480" s="1"/>
      <c r="F480" s="1"/>
    </row>
    <row r="481" spans="1:6">
      <c r="A481" s="1"/>
      <c r="B481" s="1"/>
      <c r="C481" s="1"/>
      <c r="D481" s="1"/>
      <c r="E481" s="1"/>
      <c r="F481" s="1"/>
    </row>
    <row r="482" spans="1:6">
      <c r="A482" s="1"/>
      <c r="B482" s="1"/>
      <c r="C482" s="1"/>
      <c r="D482" s="1"/>
      <c r="E482" s="1"/>
      <c r="F482" s="1"/>
    </row>
    <row r="483" spans="1:6">
      <c r="A483" s="1"/>
      <c r="B483" s="1"/>
      <c r="C483" s="1"/>
      <c r="D483" s="1"/>
      <c r="E483" s="1"/>
      <c r="F483" s="1"/>
    </row>
    <row r="484" spans="1:6">
      <c r="A484" s="1"/>
      <c r="B484" s="1"/>
      <c r="C484" s="1"/>
      <c r="D484" s="1"/>
      <c r="E484" s="1"/>
      <c r="F484" s="1"/>
    </row>
    <row r="485" spans="1:6">
      <c r="A485" s="1"/>
      <c r="B485" s="1"/>
      <c r="C485" s="1"/>
      <c r="D485" s="1"/>
      <c r="E485" s="1"/>
      <c r="F485" s="1"/>
    </row>
    <row r="486" spans="1:6">
      <c r="A486" s="1"/>
      <c r="B486" s="1"/>
      <c r="C486" s="1"/>
      <c r="D486" s="1"/>
      <c r="E486" s="1"/>
      <c r="F486" s="1"/>
    </row>
    <row r="487" spans="1:6">
      <c r="A487" s="1"/>
      <c r="B487" s="1"/>
      <c r="C487" s="1"/>
      <c r="D487" s="1"/>
      <c r="E487" s="1"/>
      <c r="F487" s="1"/>
    </row>
    <row r="488" spans="1:6">
      <c r="A488" s="1"/>
      <c r="B488" s="1"/>
      <c r="C488" s="1"/>
      <c r="D488" s="1"/>
      <c r="E488" s="1"/>
      <c r="F488" s="1"/>
    </row>
    <row r="489" spans="1:6">
      <c r="A489" s="1"/>
      <c r="B489" s="1"/>
      <c r="C489" s="1"/>
      <c r="D489" s="1"/>
      <c r="E489" s="1"/>
      <c r="F489" s="1"/>
    </row>
    <row r="490" spans="1:6">
      <c r="A490" s="1"/>
      <c r="B490" s="1"/>
      <c r="C490" s="1"/>
      <c r="D490" s="1"/>
      <c r="E490" s="1"/>
      <c r="F490" s="1"/>
    </row>
    <row r="491" spans="1:6">
      <c r="A491" s="1"/>
      <c r="B491" s="1"/>
      <c r="C491" s="1"/>
      <c r="D491" s="1"/>
      <c r="E491" s="1"/>
      <c r="F491" s="1"/>
    </row>
    <row r="492" spans="1:6">
      <c r="A492" s="1"/>
      <c r="B492" s="1"/>
      <c r="C492" s="1"/>
      <c r="D492" s="1"/>
      <c r="E492" s="1"/>
      <c r="F492" s="1"/>
    </row>
    <row r="493" spans="1:6">
      <c r="A493" s="1"/>
      <c r="B493" s="1"/>
      <c r="C493" s="1"/>
      <c r="D493" s="1"/>
      <c r="E493" s="1"/>
      <c r="F493" s="1"/>
    </row>
    <row r="494" spans="1:6">
      <c r="A494" s="1"/>
      <c r="B494" s="1"/>
      <c r="C494" s="1"/>
      <c r="D494" s="1"/>
      <c r="E494" s="1"/>
      <c r="F494" s="1"/>
    </row>
    <row r="495" spans="1:6">
      <c r="A495" s="1"/>
      <c r="B495" s="1"/>
      <c r="C495" s="1"/>
      <c r="D495" s="1"/>
      <c r="E495" s="1"/>
      <c r="F495" s="1"/>
    </row>
    <row r="496" spans="1:6">
      <c r="A496" s="1"/>
      <c r="B496" s="1"/>
      <c r="C496" s="1"/>
      <c r="D496" s="1"/>
      <c r="E496" s="1"/>
      <c r="F496" s="1"/>
    </row>
    <row r="497" spans="1:6">
      <c r="A497" s="1"/>
      <c r="B497" s="1"/>
      <c r="C497" s="1"/>
      <c r="D497" s="1"/>
      <c r="E497" s="1"/>
      <c r="F497" s="1"/>
    </row>
    <row r="498" spans="1:6">
      <c r="A498" s="1"/>
      <c r="B498" s="1"/>
      <c r="C498" s="1"/>
      <c r="D498" s="1"/>
      <c r="E498" s="1"/>
      <c r="F498" s="1"/>
    </row>
    <row r="499" spans="1:6">
      <c r="A499" s="1"/>
      <c r="B499" s="1"/>
      <c r="C499" s="1"/>
      <c r="D499" s="1"/>
      <c r="E499" s="1"/>
      <c r="F499" s="1"/>
    </row>
    <row r="500" spans="1:6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A149"/>
  <sheetViews>
    <sheetView topLeftCell="B1" workbookViewId="0">
      <pane ySplit="8" topLeftCell="A129" activePane="bottomLeft" state="frozen"/>
      <selection pane="bottomLeft" activeCell="E143" sqref="E143"/>
    </sheetView>
  </sheetViews>
  <sheetFormatPr defaultColWidth="0" defaultRowHeight="15"/>
  <cols>
    <col min="1" max="1" width="4.7109375" hidden="1" customWidth="1"/>
    <col min="2" max="2" width="5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12.4257812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>
      <c r="A1" s="153"/>
      <c r="B1" s="201" t="s">
        <v>22</v>
      </c>
      <c r="C1" s="202"/>
      <c r="D1" s="202"/>
      <c r="E1" s="202"/>
      <c r="F1" s="202"/>
      <c r="G1" s="202"/>
      <c r="H1" s="203"/>
      <c r="I1" s="154"/>
      <c r="J1" s="153"/>
      <c r="K1" s="3"/>
      <c r="L1" s="3"/>
      <c r="M1" s="3"/>
      <c r="N1" s="3"/>
      <c r="O1" s="3"/>
      <c r="P1" s="5"/>
      <c r="Q1" s="1"/>
      <c r="R1" s="1"/>
      <c r="S1" s="3"/>
      <c r="V1" s="3"/>
      <c r="W1">
        <v>30.126000000000001</v>
      </c>
    </row>
    <row r="2" spans="1:26" ht="20.100000000000001" customHeight="1">
      <c r="A2" s="153"/>
      <c r="B2" s="201" t="s">
        <v>23</v>
      </c>
      <c r="C2" s="202"/>
      <c r="D2" s="202"/>
      <c r="E2" s="202"/>
      <c r="F2" s="202"/>
      <c r="G2" s="202"/>
      <c r="H2" s="203"/>
      <c r="I2" s="154"/>
      <c r="J2" s="153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>
      <c r="A3" s="153"/>
      <c r="B3" s="201" t="s">
        <v>24</v>
      </c>
      <c r="C3" s="202"/>
      <c r="D3" s="202"/>
      <c r="E3" s="202"/>
      <c r="F3" s="202"/>
      <c r="G3" s="202"/>
      <c r="H3" s="203"/>
      <c r="I3" s="154"/>
      <c r="J3" s="153"/>
      <c r="K3" s="3"/>
      <c r="L3" s="3"/>
      <c r="M3" s="3"/>
      <c r="N3" s="3"/>
      <c r="O3" s="3"/>
      <c r="P3" s="5"/>
      <c r="Q3" s="1"/>
      <c r="R3" s="1"/>
      <c r="S3" s="3"/>
      <c r="V3" s="3"/>
    </row>
    <row r="4" spans="1:26">
      <c r="A4" s="3"/>
      <c r="B4" s="5" t="s">
        <v>93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>
      <c r="A5" s="3"/>
      <c r="B5" s="5" t="s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>
      <c r="A7" s="9"/>
      <c r="B7" s="10" t="s">
        <v>64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"/>
      <c r="R7" s="1"/>
      <c r="S7" s="9"/>
      <c r="V7" s="9"/>
    </row>
    <row r="8" spans="1:26" ht="15.75">
      <c r="A8" s="156" t="s">
        <v>82</v>
      </c>
      <c r="B8" s="156" t="s">
        <v>83</v>
      </c>
      <c r="C8" s="156" t="s">
        <v>84</v>
      </c>
      <c r="D8" s="156" t="s">
        <v>85</v>
      </c>
      <c r="E8" s="156" t="s">
        <v>86</v>
      </c>
      <c r="F8" s="156" t="s">
        <v>87</v>
      </c>
      <c r="G8" s="156" t="s">
        <v>54</v>
      </c>
      <c r="H8" s="156" t="s">
        <v>55</v>
      </c>
      <c r="I8" s="156" t="s">
        <v>88</v>
      </c>
      <c r="J8" s="156"/>
      <c r="K8" s="156"/>
      <c r="L8" s="156"/>
      <c r="M8" s="156"/>
      <c r="N8" s="156"/>
      <c r="O8" s="156"/>
      <c r="P8" s="156" t="s">
        <v>89</v>
      </c>
      <c r="Q8" s="150"/>
      <c r="R8" s="150"/>
      <c r="S8" s="156" t="s">
        <v>90</v>
      </c>
      <c r="T8" s="152"/>
      <c r="U8" s="152"/>
      <c r="V8" s="156" t="s">
        <v>91</v>
      </c>
      <c r="W8" s="151"/>
      <c r="X8" s="151"/>
      <c r="Y8" s="151"/>
      <c r="Z8" s="151"/>
    </row>
    <row r="9" spans="1:26">
      <c r="A9" s="139"/>
      <c r="B9" s="139"/>
      <c r="C9" s="157"/>
      <c r="D9" s="143" t="s">
        <v>65</v>
      </c>
      <c r="E9" s="139"/>
      <c r="F9" s="158"/>
      <c r="G9" s="140"/>
      <c r="H9" s="140"/>
      <c r="I9" s="140"/>
      <c r="J9" s="139"/>
      <c r="K9" s="139"/>
      <c r="L9" s="139"/>
      <c r="M9" s="139"/>
      <c r="N9" s="139"/>
      <c r="O9" s="139"/>
      <c r="P9" s="139"/>
      <c r="Q9" s="145"/>
      <c r="R9" s="145"/>
      <c r="S9" s="139"/>
      <c r="T9" s="142"/>
      <c r="U9" s="142"/>
      <c r="V9" s="139"/>
      <c r="W9" s="142"/>
      <c r="X9" s="142"/>
      <c r="Y9" s="142"/>
      <c r="Z9" s="142"/>
    </row>
    <row r="10" spans="1:26">
      <c r="A10" s="145"/>
      <c r="B10" s="145"/>
      <c r="C10" s="145"/>
      <c r="D10" s="145" t="s">
        <v>66</v>
      </c>
      <c r="E10" s="145"/>
      <c r="F10" s="159"/>
      <c r="G10" s="146"/>
      <c r="H10" s="146"/>
      <c r="I10" s="146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2"/>
      <c r="U10" s="142"/>
      <c r="V10" s="145"/>
      <c r="W10" s="142"/>
      <c r="X10" s="142"/>
      <c r="Y10" s="142"/>
      <c r="Z10" s="142"/>
    </row>
    <row r="11" spans="1:26" ht="24.95" customHeight="1">
      <c r="A11" s="163"/>
      <c r="B11" s="160" t="s">
        <v>94</v>
      </c>
      <c r="C11" s="164" t="s">
        <v>95</v>
      </c>
      <c r="D11" s="160" t="s">
        <v>96</v>
      </c>
      <c r="E11" s="160" t="s">
        <v>97</v>
      </c>
      <c r="F11" s="161">
        <v>7</v>
      </c>
      <c r="G11" s="162"/>
      <c r="H11" s="162"/>
      <c r="I11" s="162">
        <f>ROUND(F11*(G11+H11),2)</f>
        <v>0</v>
      </c>
      <c r="J11" s="160">
        <f>ROUND(F11*(N11),2)</f>
        <v>0</v>
      </c>
      <c r="K11" s="1">
        <f>ROUND(F11*(O11),2)</f>
        <v>0</v>
      </c>
      <c r="L11" s="1">
        <f>ROUND(F11*(G11),2)</f>
        <v>0</v>
      </c>
      <c r="M11" s="1">
        <f>ROUND(F11*(H11),2)</f>
        <v>0</v>
      </c>
      <c r="N11" s="1">
        <v>0</v>
      </c>
      <c r="O11" s="1"/>
      <c r="P11" s="159">
        <v>1.9429999999999999E-2</v>
      </c>
      <c r="Q11" s="155"/>
      <c r="R11" s="155">
        <v>1.9429999999999999E-2</v>
      </c>
      <c r="S11" s="145">
        <f>ROUND(F11*(P11),3)</f>
        <v>0.13600000000000001</v>
      </c>
      <c r="V11" s="159"/>
      <c r="Z11">
        <v>0</v>
      </c>
    </row>
    <row r="12" spans="1:26" ht="24.95" customHeight="1">
      <c r="A12" s="163"/>
      <c r="B12" s="160" t="s">
        <v>94</v>
      </c>
      <c r="C12" s="164" t="s">
        <v>98</v>
      </c>
      <c r="D12" s="160" t="s">
        <v>99</v>
      </c>
      <c r="E12" s="160" t="s">
        <v>100</v>
      </c>
      <c r="F12" s="161">
        <v>92.212500000000006</v>
      </c>
      <c r="G12" s="162"/>
      <c r="H12" s="162"/>
      <c r="I12" s="162">
        <f>ROUND(F12*(G12+H12),2)</f>
        <v>0</v>
      </c>
      <c r="J12" s="160">
        <f>ROUND(F12*(N12),2)</f>
        <v>0</v>
      </c>
      <c r="K12" s="1">
        <f>ROUND(F12*(O12),2)</f>
        <v>0</v>
      </c>
      <c r="L12" s="1">
        <f>ROUND(F12*(G12),2)</f>
        <v>0</v>
      </c>
      <c r="M12" s="1">
        <f>ROUND(F12*(H12),2)</f>
        <v>0</v>
      </c>
      <c r="N12" s="1">
        <v>0</v>
      </c>
      <c r="O12" s="1"/>
      <c r="P12" s="159">
        <v>8.7660000000000002E-2</v>
      </c>
      <c r="Q12" s="155"/>
      <c r="R12" s="155">
        <v>8.7660000000000002E-2</v>
      </c>
      <c r="S12" s="145">
        <f>ROUND(F12*(P12),3)</f>
        <v>8.0830000000000002</v>
      </c>
      <c r="V12" s="159"/>
      <c r="Z12">
        <v>0</v>
      </c>
    </row>
    <row r="13" spans="1:26" ht="24.95" customHeight="1">
      <c r="A13" s="163"/>
      <c r="B13" s="160" t="s">
        <v>94</v>
      </c>
      <c r="C13" s="164" t="s">
        <v>101</v>
      </c>
      <c r="D13" s="160" t="s">
        <v>102</v>
      </c>
      <c r="E13" s="160" t="s">
        <v>103</v>
      </c>
      <c r="F13" s="161">
        <v>30.125</v>
      </c>
      <c r="G13" s="162"/>
      <c r="H13" s="162"/>
      <c r="I13" s="162">
        <f>ROUND(F13*(G13+H13),2)</f>
        <v>0</v>
      </c>
      <c r="J13" s="160">
        <f>ROUND(F13*(N13),2)</f>
        <v>0</v>
      </c>
      <c r="K13" s="1">
        <f>ROUND(F13*(O13),2)</f>
        <v>0</v>
      </c>
      <c r="L13" s="1">
        <f>ROUND(F13*(G13),2)</f>
        <v>0</v>
      </c>
      <c r="M13" s="1">
        <f>ROUND(F13*(H13),2)</f>
        <v>0</v>
      </c>
      <c r="N13" s="1">
        <v>0</v>
      </c>
      <c r="O13" s="1"/>
      <c r="P13" s="159">
        <v>1.1E-4</v>
      </c>
      <c r="Q13" s="155"/>
      <c r="R13" s="155">
        <v>1.1E-4</v>
      </c>
      <c r="S13" s="145">
        <f>ROUND(F13*(P13),3)</f>
        <v>3.0000000000000001E-3</v>
      </c>
      <c r="V13" s="159"/>
      <c r="Z13">
        <v>0</v>
      </c>
    </row>
    <row r="14" spans="1:26" ht="24.95" customHeight="1">
      <c r="A14" s="163"/>
      <c r="B14" s="160" t="s">
        <v>104</v>
      </c>
      <c r="C14" s="164" t="s">
        <v>105</v>
      </c>
      <c r="D14" s="160" t="s">
        <v>106</v>
      </c>
      <c r="E14" s="160" t="s">
        <v>100</v>
      </c>
      <c r="F14" s="161">
        <v>3.2</v>
      </c>
      <c r="G14" s="162"/>
      <c r="H14" s="162"/>
      <c r="I14" s="162">
        <f>ROUND(F14*(G14+H14),2)</f>
        <v>0</v>
      </c>
      <c r="J14" s="160">
        <f>ROUND(F14*(N14),2)</f>
        <v>0</v>
      </c>
      <c r="K14" s="1">
        <f>ROUND(F14*(O14),2)</f>
        <v>0</v>
      </c>
      <c r="L14" s="1">
        <f>ROUND(F14*(G14),2)</f>
        <v>0</v>
      </c>
      <c r="M14" s="1">
        <f>ROUND(F14*(H14),2)</f>
        <v>0</v>
      </c>
      <c r="N14" s="1">
        <v>0</v>
      </c>
      <c r="O14" s="1"/>
      <c r="P14" s="159">
        <v>0.10274</v>
      </c>
      <c r="Q14" s="155"/>
      <c r="R14" s="155">
        <v>0.10274</v>
      </c>
      <c r="S14" s="145">
        <f>ROUND(F14*(P14),3)</f>
        <v>0.32900000000000001</v>
      </c>
      <c r="V14" s="159"/>
      <c r="Z14">
        <v>0</v>
      </c>
    </row>
    <row r="15" spans="1:26">
      <c r="A15" s="145"/>
      <c r="B15" s="145"/>
      <c r="C15" s="145"/>
      <c r="D15" s="145" t="s">
        <v>66</v>
      </c>
      <c r="E15" s="145"/>
      <c r="F15" s="159"/>
      <c r="G15" s="148"/>
      <c r="H15" s="148"/>
      <c r="I15" s="148">
        <f>ROUND((SUM(I10:I14))/1,2)</f>
        <v>0</v>
      </c>
      <c r="J15" s="145"/>
      <c r="K15" s="145"/>
      <c r="L15" s="145">
        <f>ROUND((SUM(L10:L14))/1,2)</f>
        <v>0</v>
      </c>
      <c r="M15" s="145">
        <f>ROUND((SUM(M10:M14))/1,2)</f>
        <v>0</v>
      </c>
      <c r="N15" s="145"/>
      <c r="O15" s="145"/>
      <c r="P15" s="165"/>
      <c r="Q15" s="145"/>
      <c r="R15" s="145"/>
      <c r="S15" s="165">
        <f>ROUND((SUM(S10:S14))/1,2)</f>
        <v>8.5500000000000007</v>
      </c>
      <c r="T15" s="142"/>
      <c r="U15" s="142"/>
      <c r="V15" s="2">
        <f>ROUND((SUM(V10:V14))/1,2)</f>
        <v>0</v>
      </c>
      <c r="W15" s="142"/>
      <c r="X15" s="142"/>
      <c r="Y15" s="142"/>
      <c r="Z15" s="142"/>
    </row>
    <row r="16" spans="1:26">
      <c r="A16" s="1"/>
      <c r="B16" s="1"/>
      <c r="C16" s="1"/>
      <c r="D16" s="1"/>
      <c r="E16" s="1"/>
      <c r="F16" s="155"/>
      <c r="G16" s="138"/>
      <c r="H16" s="138"/>
      <c r="I16" s="138"/>
      <c r="J16" s="1"/>
      <c r="K16" s="1"/>
      <c r="L16" s="1"/>
      <c r="M16" s="1"/>
      <c r="N16" s="1"/>
      <c r="O16" s="1"/>
      <c r="P16" s="1"/>
      <c r="Q16" s="1"/>
      <c r="R16" s="1"/>
      <c r="S16" s="1"/>
      <c r="V16" s="1"/>
    </row>
    <row r="17" spans="1:26">
      <c r="A17" s="145"/>
      <c r="B17" s="145"/>
      <c r="C17" s="145"/>
      <c r="D17" s="145" t="s">
        <v>67</v>
      </c>
      <c r="E17" s="145"/>
      <c r="F17" s="159"/>
      <c r="G17" s="146"/>
      <c r="H17" s="146"/>
      <c r="I17" s="146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2"/>
      <c r="U17" s="142"/>
      <c r="V17" s="145"/>
      <c r="W17" s="142"/>
      <c r="X17" s="142"/>
      <c r="Y17" s="142"/>
      <c r="Z17" s="142"/>
    </row>
    <row r="18" spans="1:26" ht="24.95" customHeight="1">
      <c r="A18" s="163"/>
      <c r="B18" s="160" t="s">
        <v>104</v>
      </c>
      <c r="C18" s="164" t="s">
        <v>107</v>
      </c>
      <c r="D18" s="160" t="s">
        <v>108</v>
      </c>
      <c r="E18" s="160" t="s">
        <v>100</v>
      </c>
      <c r="F18" s="161">
        <v>11.25</v>
      </c>
      <c r="G18" s="162"/>
      <c r="H18" s="162"/>
      <c r="I18" s="162">
        <f t="shared" ref="I18:I33" si="0">ROUND(F18*(G18+H18),2)</f>
        <v>0</v>
      </c>
      <c r="J18" s="160">
        <f t="shared" ref="J18:J33" si="1">ROUND(F18*(N18),2)</f>
        <v>0</v>
      </c>
      <c r="K18" s="1">
        <f t="shared" ref="K18:K33" si="2">ROUND(F18*(O18),2)</f>
        <v>0</v>
      </c>
      <c r="L18" s="1">
        <f t="shared" ref="L18:L33" si="3">ROUND(F18*(G18),2)</f>
        <v>0</v>
      </c>
      <c r="M18" s="1">
        <f t="shared" ref="M18:M33" si="4">ROUND(F18*(H18),2)</f>
        <v>0</v>
      </c>
      <c r="N18" s="1">
        <v>0</v>
      </c>
      <c r="O18" s="1"/>
      <c r="P18" s="159">
        <v>7.5520000000000004E-2</v>
      </c>
      <c r="Q18" s="155"/>
      <c r="R18" s="155">
        <v>7.5520000000000004E-2</v>
      </c>
      <c r="S18" s="145">
        <f>ROUND(F18*(P18),3)</f>
        <v>0.85</v>
      </c>
      <c r="V18" s="159"/>
      <c r="Z18">
        <v>0</v>
      </c>
    </row>
    <row r="19" spans="1:26" ht="24.95" customHeight="1">
      <c r="A19" s="163"/>
      <c r="B19" s="160" t="s">
        <v>94</v>
      </c>
      <c r="C19" s="164" t="s">
        <v>109</v>
      </c>
      <c r="D19" s="160" t="s">
        <v>110</v>
      </c>
      <c r="E19" s="160" t="s">
        <v>100</v>
      </c>
      <c r="F19" s="161">
        <v>0.61250000000000004</v>
      </c>
      <c r="G19" s="162"/>
      <c r="H19" s="162"/>
      <c r="I19" s="162">
        <f t="shared" si="0"/>
        <v>0</v>
      </c>
      <c r="J19" s="160">
        <f t="shared" si="1"/>
        <v>0</v>
      </c>
      <c r="K19" s="1">
        <f t="shared" si="2"/>
        <v>0</v>
      </c>
      <c r="L19" s="1">
        <f t="shared" si="3"/>
        <v>0</v>
      </c>
      <c r="M19" s="1">
        <f t="shared" si="4"/>
        <v>0</v>
      </c>
      <c r="N19" s="1">
        <v>0</v>
      </c>
      <c r="O19" s="1"/>
      <c r="P19" s="159">
        <v>3.5999999999999997E-2</v>
      </c>
      <c r="Q19" s="155"/>
      <c r="R19" s="155">
        <v>3.5999999999999997E-2</v>
      </c>
      <c r="S19" s="145">
        <f>ROUND(F19*(P19),3)</f>
        <v>2.1999999999999999E-2</v>
      </c>
      <c r="V19" s="159"/>
      <c r="Z19">
        <v>0</v>
      </c>
    </row>
    <row r="20" spans="1:26" ht="24.95" customHeight="1">
      <c r="A20" s="163"/>
      <c r="B20" s="160" t="s">
        <v>94</v>
      </c>
      <c r="C20" s="164" t="s">
        <v>111</v>
      </c>
      <c r="D20" s="160" t="s">
        <v>112</v>
      </c>
      <c r="E20" s="160" t="s">
        <v>113</v>
      </c>
      <c r="F20" s="161">
        <v>5.9912799999999997</v>
      </c>
      <c r="G20" s="162"/>
      <c r="H20" s="162"/>
      <c r="I20" s="162">
        <f t="shared" si="0"/>
        <v>0</v>
      </c>
      <c r="J20" s="160">
        <f t="shared" si="1"/>
        <v>0</v>
      </c>
      <c r="K20" s="1">
        <f t="shared" si="2"/>
        <v>0</v>
      </c>
      <c r="L20" s="1">
        <f t="shared" si="3"/>
        <v>0</v>
      </c>
      <c r="M20" s="1">
        <f t="shared" si="4"/>
        <v>0</v>
      </c>
      <c r="N20" s="1">
        <v>0</v>
      </c>
      <c r="O20" s="1"/>
      <c r="P20" s="159">
        <v>2.2131099999999999</v>
      </c>
      <c r="Q20" s="155"/>
      <c r="R20" s="155">
        <v>2.2131099999999999</v>
      </c>
      <c r="S20" s="145">
        <f>ROUND(F20*(P20),3)</f>
        <v>13.259</v>
      </c>
      <c r="V20" s="159"/>
      <c r="Z20">
        <v>0</v>
      </c>
    </row>
    <row r="21" spans="1:26" ht="24.95" customHeight="1">
      <c r="A21" s="163"/>
      <c r="B21" s="160" t="s">
        <v>94</v>
      </c>
      <c r="C21" s="164" t="s">
        <v>114</v>
      </c>
      <c r="D21" s="160" t="s">
        <v>115</v>
      </c>
      <c r="E21" s="160" t="s">
        <v>113</v>
      </c>
      <c r="F21" s="161">
        <v>5.9909999999999997</v>
      </c>
      <c r="G21" s="162"/>
      <c r="H21" s="162"/>
      <c r="I21" s="162">
        <f t="shared" si="0"/>
        <v>0</v>
      </c>
      <c r="J21" s="160">
        <f t="shared" si="1"/>
        <v>0</v>
      </c>
      <c r="K21" s="1">
        <f t="shared" si="2"/>
        <v>0</v>
      </c>
      <c r="L21" s="1">
        <f t="shared" si="3"/>
        <v>0</v>
      </c>
      <c r="M21" s="1">
        <f t="shared" si="4"/>
        <v>0</v>
      </c>
      <c r="N21" s="1">
        <v>0</v>
      </c>
      <c r="O21" s="1"/>
      <c r="P21" s="155"/>
      <c r="Q21" s="155"/>
      <c r="R21" s="155"/>
      <c r="S21" s="145"/>
      <c r="V21" s="159"/>
      <c r="Z21">
        <v>0</v>
      </c>
    </row>
    <row r="22" spans="1:26" ht="24.95" customHeight="1">
      <c r="A22" s="163"/>
      <c r="B22" s="160" t="s">
        <v>94</v>
      </c>
      <c r="C22" s="164" t="s">
        <v>116</v>
      </c>
      <c r="D22" s="160" t="s">
        <v>117</v>
      </c>
      <c r="E22" s="160" t="s">
        <v>113</v>
      </c>
      <c r="F22" s="161">
        <v>5.9909999999999997</v>
      </c>
      <c r="G22" s="162"/>
      <c r="H22" s="162"/>
      <c r="I22" s="162">
        <f t="shared" si="0"/>
        <v>0</v>
      </c>
      <c r="J22" s="160">
        <f t="shared" si="1"/>
        <v>0</v>
      </c>
      <c r="K22" s="1">
        <f t="shared" si="2"/>
        <v>0</v>
      </c>
      <c r="L22" s="1">
        <f t="shared" si="3"/>
        <v>0</v>
      </c>
      <c r="M22" s="1">
        <f t="shared" si="4"/>
        <v>0</v>
      </c>
      <c r="N22" s="1">
        <v>0</v>
      </c>
      <c r="O22" s="1"/>
      <c r="P22" s="155"/>
      <c r="Q22" s="155"/>
      <c r="R22" s="155"/>
      <c r="S22" s="145"/>
      <c r="V22" s="159"/>
      <c r="Z22">
        <v>0</v>
      </c>
    </row>
    <row r="23" spans="1:26" ht="35.1" customHeight="1">
      <c r="A23" s="163"/>
      <c r="B23" s="160" t="s">
        <v>94</v>
      </c>
      <c r="C23" s="164" t="s">
        <v>118</v>
      </c>
      <c r="D23" s="160" t="s">
        <v>119</v>
      </c>
      <c r="E23" s="160" t="s">
        <v>100</v>
      </c>
      <c r="F23" s="161">
        <v>74.891000000000005</v>
      </c>
      <c r="G23" s="162"/>
      <c r="H23" s="162"/>
      <c r="I23" s="162">
        <f t="shared" si="0"/>
        <v>0</v>
      </c>
      <c r="J23" s="160">
        <f t="shared" si="1"/>
        <v>0</v>
      </c>
      <c r="K23" s="1">
        <f t="shared" si="2"/>
        <v>0</v>
      </c>
      <c r="L23" s="1">
        <f t="shared" si="3"/>
        <v>0</v>
      </c>
      <c r="M23" s="1">
        <f t="shared" si="4"/>
        <v>0</v>
      </c>
      <c r="N23" s="1">
        <v>0</v>
      </c>
      <c r="O23" s="1"/>
      <c r="P23" s="159">
        <v>3.4299999999999999E-3</v>
      </c>
      <c r="Q23" s="155"/>
      <c r="R23" s="155">
        <v>3.4299999999999999E-3</v>
      </c>
      <c r="S23" s="145">
        <f>ROUND(F23*(P23),3)</f>
        <v>0.25700000000000001</v>
      </c>
      <c r="V23" s="159"/>
      <c r="Z23">
        <v>0</v>
      </c>
    </row>
    <row r="24" spans="1:26" ht="24.95" customHeight="1">
      <c r="A24" s="163"/>
      <c r="B24" s="160" t="s">
        <v>94</v>
      </c>
      <c r="C24" s="164" t="s">
        <v>120</v>
      </c>
      <c r="D24" s="160" t="s">
        <v>121</v>
      </c>
      <c r="E24" s="160" t="s">
        <v>97</v>
      </c>
      <c r="F24" s="161">
        <v>7</v>
      </c>
      <c r="G24" s="162"/>
      <c r="H24" s="162"/>
      <c r="I24" s="162">
        <f t="shared" si="0"/>
        <v>0</v>
      </c>
      <c r="J24" s="160">
        <f t="shared" si="1"/>
        <v>0</v>
      </c>
      <c r="K24" s="1">
        <f t="shared" si="2"/>
        <v>0</v>
      </c>
      <c r="L24" s="1">
        <f t="shared" si="3"/>
        <v>0</v>
      </c>
      <c r="M24" s="1">
        <f t="shared" si="4"/>
        <v>0</v>
      </c>
      <c r="N24" s="1">
        <v>0</v>
      </c>
      <c r="O24" s="1"/>
      <c r="P24" s="159">
        <v>1.7500000000000002E-2</v>
      </c>
      <c r="Q24" s="155"/>
      <c r="R24" s="155">
        <v>1.7500000000000002E-2</v>
      </c>
      <c r="S24" s="145">
        <f>ROUND(F24*(P24),3)</f>
        <v>0.123</v>
      </c>
      <c r="V24" s="159"/>
      <c r="Z24">
        <v>0</v>
      </c>
    </row>
    <row r="25" spans="1:26" ht="35.1" customHeight="1">
      <c r="A25" s="163"/>
      <c r="B25" s="160" t="s">
        <v>122</v>
      </c>
      <c r="C25" s="164" t="s">
        <v>123</v>
      </c>
      <c r="D25" s="160" t="s">
        <v>124</v>
      </c>
      <c r="E25" s="160" t="s">
        <v>125</v>
      </c>
      <c r="F25" s="161">
        <v>4</v>
      </c>
      <c r="G25" s="162"/>
      <c r="H25" s="162"/>
      <c r="I25" s="162">
        <f t="shared" si="0"/>
        <v>0</v>
      </c>
      <c r="J25" s="160">
        <f t="shared" si="1"/>
        <v>0</v>
      </c>
      <c r="K25" s="1">
        <f t="shared" si="2"/>
        <v>0</v>
      </c>
      <c r="L25" s="1">
        <f t="shared" si="3"/>
        <v>0</v>
      </c>
      <c r="M25" s="1">
        <f t="shared" si="4"/>
        <v>0</v>
      </c>
      <c r="N25" s="1">
        <v>0</v>
      </c>
      <c r="O25" s="1"/>
      <c r="P25" s="155"/>
      <c r="Q25" s="155"/>
      <c r="R25" s="155"/>
      <c r="S25" s="145"/>
      <c r="V25" s="159"/>
      <c r="Z25">
        <v>0</v>
      </c>
    </row>
    <row r="26" spans="1:26" ht="24.95" customHeight="1">
      <c r="A26" s="163"/>
      <c r="B26" s="160" t="s">
        <v>94</v>
      </c>
      <c r="C26" s="164" t="s">
        <v>126</v>
      </c>
      <c r="D26" s="160" t="s">
        <v>127</v>
      </c>
      <c r="E26" s="160" t="s">
        <v>100</v>
      </c>
      <c r="F26" s="161">
        <v>73.765000000000001</v>
      </c>
      <c r="G26" s="162"/>
      <c r="H26" s="162"/>
      <c r="I26" s="162">
        <f t="shared" si="0"/>
        <v>0</v>
      </c>
      <c r="J26" s="160">
        <f t="shared" si="1"/>
        <v>0</v>
      </c>
      <c r="K26" s="1">
        <f t="shared" si="2"/>
        <v>0</v>
      </c>
      <c r="L26" s="1">
        <f t="shared" si="3"/>
        <v>0</v>
      </c>
      <c r="M26" s="1">
        <f t="shared" si="4"/>
        <v>0</v>
      </c>
      <c r="N26" s="1">
        <v>0</v>
      </c>
      <c r="O26" s="1"/>
      <c r="P26" s="159">
        <v>7.3499999999999998E-3</v>
      </c>
      <c r="Q26" s="155"/>
      <c r="R26" s="155">
        <v>7.3499999999999998E-3</v>
      </c>
      <c r="S26" s="145">
        <f>ROUND(F26*(P26),3)</f>
        <v>0.54200000000000004</v>
      </c>
      <c r="V26" s="159"/>
      <c r="Z26">
        <v>0</v>
      </c>
    </row>
    <row r="27" spans="1:26" ht="24.95" customHeight="1">
      <c r="A27" s="163"/>
      <c r="B27" s="160" t="s">
        <v>94</v>
      </c>
      <c r="C27" s="164" t="s">
        <v>128</v>
      </c>
      <c r="D27" s="160" t="s">
        <v>129</v>
      </c>
      <c r="E27" s="160" t="s">
        <v>100</v>
      </c>
      <c r="F27" s="161">
        <v>73.765000000000001</v>
      </c>
      <c r="G27" s="162"/>
      <c r="H27" s="162"/>
      <c r="I27" s="162">
        <f t="shared" si="0"/>
        <v>0</v>
      </c>
      <c r="J27" s="160">
        <f t="shared" si="1"/>
        <v>0</v>
      </c>
      <c r="K27" s="1">
        <f t="shared" si="2"/>
        <v>0</v>
      </c>
      <c r="L27" s="1">
        <f t="shared" si="3"/>
        <v>0</v>
      </c>
      <c r="M27" s="1">
        <f t="shared" si="4"/>
        <v>0</v>
      </c>
      <c r="N27" s="1">
        <v>0</v>
      </c>
      <c r="O27" s="1"/>
      <c r="P27" s="159">
        <v>1.47E-2</v>
      </c>
      <c r="Q27" s="155"/>
      <c r="R27" s="155">
        <v>1.47E-2</v>
      </c>
      <c r="S27" s="145">
        <f>ROUND(F27*(P27),3)</f>
        <v>1.0840000000000001</v>
      </c>
      <c r="V27" s="159"/>
      <c r="Z27">
        <v>0</v>
      </c>
    </row>
    <row r="28" spans="1:26" ht="24.95" customHeight="1">
      <c r="A28" s="163"/>
      <c r="B28" s="160" t="s">
        <v>94</v>
      </c>
      <c r="C28" s="164" t="s">
        <v>130</v>
      </c>
      <c r="D28" s="160" t="s">
        <v>131</v>
      </c>
      <c r="E28" s="160" t="s">
        <v>100</v>
      </c>
      <c r="F28" s="161">
        <v>73.765000000000001</v>
      </c>
      <c r="G28" s="162"/>
      <c r="H28" s="162"/>
      <c r="I28" s="162">
        <f t="shared" si="0"/>
        <v>0</v>
      </c>
      <c r="J28" s="160">
        <f t="shared" si="1"/>
        <v>0</v>
      </c>
      <c r="K28" s="1">
        <f t="shared" si="2"/>
        <v>0</v>
      </c>
      <c r="L28" s="1">
        <f t="shared" si="3"/>
        <v>0</v>
      </c>
      <c r="M28" s="1">
        <f t="shared" si="4"/>
        <v>0</v>
      </c>
      <c r="N28" s="1">
        <v>0</v>
      </c>
      <c r="O28" s="1"/>
      <c r="P28" s="159">
        <v>2.8800000000000002E-3</v>
      </c>
      <c r="Q28" s="155"/>
      <c r="R28" s="155">
        <v>2.8800000000000002E-3</v>
      </c>
      <c r="S28" s="145">
        <f>ROUND(F28*(P28),3)</f>
        <v>0.21199999999999999</v>
      </c>
      <c r="V28" s="159"/>
      <c r="Z28">
        <v>0</v>
      </c>
    </row>
    <row r="29" spans="1:26" ht="24.95" customHeight="1">
      <c r="A29" s="163"/>
      <c r="B29" s="160" t="s">
        <v>94</v>
      </c>
      <c r="C29" s="164" t="s">
        <v>132</v>
      </c>
      <c r="D29" s="160" t="s">
        <v>133</v>
      </c>
      <c r="E29" s="160" t="s">
        <v>103</v>
      </c>
      <c r="F29" s="161">
        <v>2.6</v>
      </c>
      <c r="G29" s="162"/>
      <c r="H29" s="162"/>
      <c r="I29" s="162">
        <f t="shared" si="0"/>
        <v>0</v>
      </c>
      <c r="J29" s="160">
        <f t="shared" si="1"/>
        <v>0</v>
      </c>
      <c r="K29" s="1">
        <f t="shared" si="2"/>
        <v>0</v>
      </c>
      <c r="L29" s="1">
        <f t="shared" si="3"/>
        <v>0</v>
      </c>
      <c r="M29" s="1">
        <f t="shared" si="4"/>
        <v>0</v>
      </c>
      <c r="N29" s="1">
        <v>0</v>
      </c>
      <c r="O29" s="1"/>
      <c r="P29" s="159">
        <v>4.6000000000000001E-4</v>
      </c>
      <c r="Q29" s="155"/>
      <c r="R29" s="155">
        <v>4.6000000000000001E-4</v>
      </c>
      <c r="S29" s="145">
        <f>ROUND(F29*(P29),3)</f>
        <v>1E-3</v>
      </c>
      <c r="V29" s="159"/>
      <c r="Z29">
        <v>0</v>
      </c>
    </row>
    <row r="30" spans="1:26" ht="24.95" customHeight="1">
      <c r="A30" s="163"/>
      <c r="B30" s="160" t="s">
        <v>104</v>
      </c>
      <c r="C30" s="164" t="s">
        <v>134</v>
      </c>
      <c r="D30" s="160" t="s">
        <v>135</v>
      </c>
      <c r="E30" s="160" t="s">
        <v>100</v>
      </c>
      <c r="F30" s="161">
        <v>85.546000000000006</v>
      </c>
      <c r="G30" s="162"/>
      <c r="H30" s="162"/>
      <c r="I30" s="162">
        <f t="shared" si="0"/>
        <v>0</v>
      </c>
      <c r="J30" s="160">
        <f t="shared" si="1"/>
        <v>0</v>
      </c>
      <c r="K30" s="1">
        <f t="shared" si="2"/>
        <v>0</v>
      </c>
      <c r="L30" s="1">
        <f t="shared" si="3"/>
        <v>0</v>
      </c>
      <c r="M30" s="1">
        <f t="shared" si="4"/>
        <v>0</v>
      </c>
      <c r="N30" s="1">
        <v>0</v>
      </c>
      <c r="O30" s="1"/>
      <c r="P30" s="159">
        <v>1.12E-2</v>
      </c>
      <c r="Q30" s="155"/>
      <c r="R30" s="155">
        <v>1.12E-2</v>
      </c>
      <c r="S30" s="145">
        <f>ROUND(F30*(P30),3)</f>
        <v>0.95799999999999996</v>
      </c>
      <c r="V30" s="159"/>
      <c r="Z30">
        <v>0</v>
      </c>
    </row>
    <row r="31" spans="1:26" ht="35.1" customHeight="1">
      <c r="A31" s="163"/>
      <c r="B31" s="160" t="s">
        <v>122</v>
      </c>
      <c r="C31" s="164" t="s">
        <v>136</v>
      </c>
      <c r="D31" s="160" t="s">
        <v>137</v>
      </c>
      <c r="E31" s="160" t="s">
        <v>125</v>
      </c>
      <c r="F31" s="161">
        <v>1</v>
      </c>
      <c r="G31" s="162"/>
      <c r="H31" s="162"/>
      <c r="I31" s="162">
        <f t="shared" si="0"/>
        <v>0</v>
      </c>
      <c r="J31" s="160">
        <f t="shared" si="1"/>
        <v>0</v>
      </c>
      <c r="K31" s="1">
        <f t="shared" si="2"/>
        <v>0</v>
      </c>
      <c r="L31" s="1">
        <f t="shared" si="3"/>
        <v>0</v>
      </c>
      <c r="M31" s="1">
        <f t="shared" si="4"/>
        <v>0</v>
      </c>
      <c r="N31" s="1">
        <v>0</v>
      </c>
      <c r="O31" s="1"/>
      <c r="P31" s="155"/>
      <c r="Q31" s="155"/>
      <c r="R31" s="155"/>
      <c r="S31" s="145"/>
      <c r="V31" s="159"/>
      <c r="Z31">
        <v>0</v>
      </c>
    </row>
    <row r="32" spans="1:26" ht="24.95" customHeight="1">
      <c r="A32" s="163"/>
      <c r="B32" s="160" t="s">
        <v>104</v>
      </c>
      <c r="C32" s="164" t="s">
        <v>138</v>
      </c>
      <c r="D32" s="160" t="s">
        <v>139</v>
      </c>
      <c r="E32" s="160" t="s">
        <v>100</v>
      </c>
      <c r="F32" s="161">
        <v>2.19</v>
      </c>
      <c r="G32" s="162"/>
      <c r="H32" s="162"/>
      <c r="I32" s="162">
        <f t="shared" si="0"/>
        <v>0</v>
      </c>
      <c r="J32" s="160">
        <f t="shared" si="1"/>
        <v>0</v>
      </c>
      <c r="K32" s="1">
        <f t="shared" si="2"/>
        <v>0</v>
      </c>
      <c r="L32" s="1">
        <f t="shared" si="3"/>
        <v>0</v>
      </c>
      <c r="M32" s="1">
        <f t="shared" si="4"/>
        <v>0</v>
      </c>
      <c r="N32" s="1">
        <v>0</v>
      </c>
      <c r="O32" s="1"/>
      <c r="P32" s="159">
        <v>7.5520000000000004E-2</v>
      </c>
      <c r="Q32" s="155"/>
      <c r="R32" s="155">
        <v>7.5520000000000004E-2</v>
      </c>
      <c r="S32" s="145">
        <f>ROUND(F32*(P32),3)</f>
        <v>0.16500000000000001</v>
      </c>
      <c r="V32" s="159"/>
      <c r="Z32">
        <v>0</v>
      </c>
    </row>
    <row r="33" spans="1:26" ht="24.95" customHeight="1">
      <c r="A33" s="163"/>
      <c r="B33" s="160" t="s">
        <v>122</v>
      </c>
      <c r="C33" s="164" t="s">
        <v>140</v>
      </c>
      <c r="D33" s="160" t="s">
        <v>141</v>
      </c>
      <c r="E33" s="160" t="s">
        <v>142</v>
      </c>
      <c r="F33" s="161">
        <v>2</v>
      </c>
      <c r="G33" s="162"/>
      <c r="H33" s="162"/>
      <c r="I33" s="162">
        <f t="shared" si="0"/>
        <v>0</v>
      </c>
      <c r="J33" s="160">
        <f t="shared" si="1"/>
        <v>0</v>
      </c>
      <c r="K33" s="1">
        <f t="shared" si="2"/>
        <v>0</v>
      </c>
      <c r="L33" s="1">
        <f t="shared" si="3"/>
        <v>0</v>
      </c>
      <c r="M33" s="1">
        <f t="shared" si="4"/>
        <v>0</v>
      </c>
      <c r="N33" s="1">
        <v>0</v>
      </c>
      <c r="O33" s="1"/>
      <c r="P33" s="155"/>
      <c r="Q33" s="155"/>
      <c r="R33" s="155"/>
      <c r="S33" s="145"/>
      <c r="V33" s="159"/>
      <c r="Z33">
        <v>0</v>
      </c>
    </row>
    <row r="34" spans="1:26">
      <c r="A34" s="145"/>
      <c r="B34" s="145"/>
      <c r="C34" s="145"/>
      <c r="D34" s="145" t="s">
        <v>67</v>
      </c>
      <c r="E34" s="145"/>
      <c r="F34" s="159"/>
      <c r="G34" s="148"/>
      <c r="H34" s="148"/>
      <c r="I34" s="148">
        <f>ROUND((SUM(I17:I33))/1,2)</f>
        <v>0</v>
      </c>
      <c r="J34" s="145"/>
      <c r="K34" s="145"/>
      <c r="L34" s="145">
        <f>ROUND((SUM(L17:L33))/1,2)</f>
        <v>0</v>
      </c>
      <c r="M34" s="145">
        <f>ROUND((SUM(M17:M33))/1,2)</f>
        <v>0</v>
      </c>
      <c r="N34" s="145"/>
      <c r="O34" s="145"/>
      <c r="P34" s="165"/>
      <c r="Q34" s="145"/>
      <c r="R34" s="145"/>
      <c r="S34" s="165">
        <f>ROUND((SUM(S17:S33))/1,2)</f>
        <v>17.47</v>
      </c>
      <c r="T34" s="142"/>
      <c r="U34" s="142"/>
      <c r="V34" s="2">
        <f>ROUND((SUM(V17:V33))/1,2)</f>
        <v>0</v>
      </c>
      <c r="W34" s="142"/>
      <c r="X34" s="142"/>
      <c r="Y34" s="142"/>
      <c r="Z34" s="142"/>
    </row>
    <row r="35" spans="1:26">
      <c r="A35" s="1"/>
      <c r="B35" s="1"/>
      <c r="C35" s="1"/>
      <c r="D35" s="1"/>
      <c r="E35" s="1"/>
      <c r="F35" s="155"/>
      <c r="G35" s="138"/>
      <c r="H35" s="138"/>
      <c r="I35" s="138"/>
      <c r="J35" s="1"/>
      <c r="K35" s="1"/>
      <c r="L35" s="1"/>
      <c r="M35" s="1"/>
      <c r="N35" s="1"/>
      <c r="O35" s="1"/>
      <c r="P35" s="1"/>
      <c r="Q35" s="1"/>
      <c r="R35" s="1"/>
      <c r="S35" s="1"/>
      <c r="V35" s="1"/>
    </row>
    <row r="36" spans="1:26">
      <c r="A36" s="145"/>
      <c r="B36" s="145"/>
      <c r="C36" s="145"/>
      <c r="D36" s="145" t="s">
        <v>68</v>
      </c>
      <c r="E36" s="145"/>
      <c r="F36" s="159"/>
      <c r="G36" s="146"/>
      <c r="H36" s="146"/>
      <c r="I36" s="146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2"/>
      <c r="U36" s="142"/>
      <c r="V36" s="145"/>
      <c r="W36" s="142"/>
      <c r="X36" s="142"/>
      <c r="Y36" s="142"/>
      <c r="Z36" s="142"/>
    </row>
    <row r="37" spans="1:26" ht="24.95" customHeight="1">
      <c r="A37" s="163"/>
      <c r="B37" s="160" t="s">
        <v>143</v>
      </c>
      <c r="C37" s="164" t="s">
        <v>144</v>
      </c>
      <c r="D37" s="160" t="s">
        <v>145</v>
      </c>
      <c r="E37" s="160" t="s">
        <v>100</v>
      </c>
      <c r="F37" s="161">
        <v>52.47</v>
      </c>
      <c r="G37" s="162"/>
      <c r="H37" s="162"/>
      <c r="I37" s="162">
        <f t="shared" ref="I37:I55" si="5">ROUND(F37*(G37+H37),2)</f>
        <v>0</v>
      </c>
      <c r="J37" s="160">
        <f t="shared" ref="J37:J55" si="6">ROUND(F37*(N37),2)</f>
        <v>0</v>
      </c>
      <c r="K37" s="1">
        <f t="shared" ref="K37:K55" si="7">ROUND(F37*(O37),2)</f>
        <v>0</v>
      </c>
      <c r="L37" s="1">
        <f t="shared" ref="L37:L55" si="8">ROUND(F37*(G37),2)</f>
        <v>0</v>
      </c>
      <c r="M37" s="1">
        <f t="shared" ref="M37:M55" si="9">ROUND(F37*(H37),2)</f>
        <v>0</v>
      </c>
      <c r="N37" s="1">
        <v>0</v>
      </c>
      <c r="O37" s="1"/>
      <c r="P37" s="155"/>
      <c r="Q37" s="155"/>
      <c r="R37" s="155"/>
      <c r="S37" s="145"/>
      <c r="V37" s="159">
        <f>ROUND(F37*(X37),3)</f>
        <v>6.8739999999999997</v>
      </c>
      <c r="X37">
        <v>0.13100000000000001</v>
      </c>
      <c r="Z37">
        <v>0</v>
      </c>
    </row>
    <row r="38" spans="1:26" ht="24.95" customHeight="1">
      <c r="A38" s="163"/>
      <c r="B38" s="160" t="s">
        <v>143</v>
      </c>
      <c r="C38" s="164" t="s">
        <v>146</v>
      </c>
      <c r="D38" s="160" t="s">
        <v>147</v>
      </c>
      <c r="E38" s="160" t="s">
        <v>103</v>
      </c>
      <c r="F38" s="161">
        <v>75</v>
      </c>
      <c r="G38" s="162"/>
      <c r="H38" s="162"/>
      <c r="I38" s="162">
        <f t="shared" si="5"/>
        <v>0</v>
      </c>
      <c r="J38" s="160">
        <f t="shared" si="6"/>
        <v>0</v>
      </c>
      <c r="K38" s="1">
        <f t="shared" si="7"/>
        <v>0</v>
      </c>
      <c r="L38" s="1">
        <f t="shared" si="8"/>
        <v>0</v>
      </c>
      <c r="M38" s="1">
        <f t="shared" si="9"/>
        <v>0</v>
      </c>
      <c r="N38" s="1">
        <v>0</v>
      </c>
      <c r="O38" s="1"/>
      <c r="P38" s="155"/>
      <c r="Q38" s="155"/>
      <c r="R38" s="155"/>
      <c r="S38" s="145"/>
      <c r="V38" s="159">
        <f>ROUND(F38*(X38),3)</f>
        <v>0.67500000000000004</v>
      </c>
      <c r="X38">
        <v>8.9999999999999993E-3</v>
      </c>
      <c r="Z38">
        <v>0</v>
      </c>
    </row>
    <row r="39" spans="1:26" ht="24.95" customHeight="1">
      <c r="A39" s="163"/>
      <c r="B39" s="160" t="s">
        <v>143</v>
      </c>
      <c r="C39" s="164" t="s">
        <v>148</v>
      </c>
      <c r="D39" s="160" t="s">
        <v>149</v>
      </c>
      <c r="E39" s="160" t="s">
        <v>100</v>
      </c>
      <c r="F39" s="161">
        <v>74.891000000000005</v>
      </c>
      <c r="G39" s="162"/>
      <c r="H39" s="162"/>
      <c r="I39" s="162">
        <f t="shared" si="5"/>
        <v>0</v>
      </c>
      <c r="J39" s="160">
        <f t="shared" si="6"/>
        <v>0</v>
      </c>
      <c r="K39" s="1">
        <f t="shared" si="7"/>
        <v>0</v>
      </c>
      <c r="L39" s="1">
        <f t="shared" si="8"/>
        <v>0</v>
      </c>
      <c r="M39" s="1">
        <f t="shared" si="9"/>
        <v>0</v>
      </c>
      <c r="N39" s="1">
        <v>0</v>
      </c>
      <c r="O39" s="1"/>
      <c r="P39" s="155"/>
      <c r="Q39" s="155"/>
      <c r="R39" s="155"/>
      <c r="S39" s="145"/>
      <c r="V39" s="159">
        <f>ROUND(F39*(X39),3)</f>
        <v>1.498</v>
      </c>
      <c r="X39">
        <v>0.02</v>
      </c>
      <c r="Z39">
        <v>0</v>
      </c>
    </row>
    <row r="40" spans="1:26" ht="24.95" customHeight="1">
      <c r="A40" s="163"/>
      <c r="B40" s="160" t="s">
        <v>143</v>
      </c>
      <c r="C40" s="164" t="s">
        <v>150</v>
      </c>
      <c r="D40" s="160" t="s">
        <v>151</v>
      </c>
      <c r="E40" s="160" t="s">
        <v>103</v>
      </c>
      <c r="F40" s="161">
        <v>25</v>
      </c>
      <c r="G40" s="162"/>
      <c r="H40" s="162"/>
      <c r="I40" s="162">
        <f t="shared" si="5"/>
        <v>0</v>
      </c>
      <c r="J40" s="160">
        <f t="shared" si="6"/>
        <v>0</v>
      </c>
      <c r="K40" s="1">
        <f t="shared" si="7"/>
        <v>0</v>
      </c>
      <c r="L40" s="1">
        <f t="shared" si="8"/>
        <v>0</v>
      </c>
      <c r="M40" s="1">
        <f t="shared" si="9"/>
        <v>0</v>
      </c>
      <c r="N40" s="1">
        <v>0</v>
      </c>
      <c r="O40" s="1"/>
      <c r="P40" s="155"/>
      <c r="Q40" s="155"/>
      <c r="R40" s="155"/>
      <c r="S40" s="145"/>
      <c r="V40" s="159">
        <f>ROUND(F40*(X40),3)</f>
        <v>0.27500000000000002</v>
      </c>
      <c r="X40">
        <v>1.0999999999999999E-2</v>
      </c>
      <c r="Z40">
        <v>0</v>
      </c>
    </row>
    <row r="41" spans="1:26" ht="24.95" customHeight="1">
      <c r="A41" s="163"/>
      <c r="B41" s="160" t="s">
        <v>143</v>
      </c>
      <c r="C41" s="164" t="s">
        <v>152</v>
      </c>
      <c r="D41" s="160" t="s">
        <v>153</v>
      </c>
      <c r="E41" s="160" t="s">
        <v>97</v>
      </c>
      <c r="F41" s="161">
        <v>6</v>
      </c>
      <c r="G41" s="162"/>
      <c r="H41" s="162"/>
      <c r="I41" s="162">
        <f t="shared" si="5"/>
        <v>0</v>
      </c>
      <c r="J41" s="160">
        <f t="shared" si="6"/>
        <v>0</v>
      </c>
      <c r="K41" s="1">
        <f t="shared" si="7"/>
        <v>0</v>
      </c>
      <c r="L41" s="1">
        <f t="shared" si="8"/>
        <v>0</v>
      </c>
      <c r="M41" s="1">
        <f t="shared" si="9"/>
        <v>0</v>
      </c>
      <c r="N41" s="1">
        <v>0</v>
      </c>
      <c r="O41" s="1"/>
      <c r="P41" s="155"/>
      <c r="Q41" s="155"/>
      <c r="R41" s="155"/>
      <c r="S41" s="145"/>
      <c r="V41" s="159"/>
      <c r="Z41">
        <v>0</v>
      </c>
    </row>
    <row r="42" spans="1:26" ht="24.95" customHeight="1">
      <c r="A42" s="163"/>
      <c r="B42" s="160" t="s">
        <v>143</v>
      </c>
      <c r="C42" s="164" t="s">
        <v>154</v>
      </c>
      <c r="D42" s="160" t="s">
        <v>155</v>
      </c>
      <c r="E42" s="160" t="s">
        <v>100</v>
      </c>
      <c r="F42" s="161">
        <v>9.1999999999999993</v>
      </c>
      <c r="G42" s="162"/>
      <c r="H42" s="162"/>
      <c r="I42" s="162">
        <f t="shared" si="5"/>
        <v>0</v>
      </c>
      <c r="J42" s="160">
        <f t="shared" si="6"/>
        <v>0</v>
      </c>
      <c r="K42" s="1">
        <f t="shared" si="7"/>
        <v>0</v>
      </c>
      <c r="L42" s="1">
        <f t="shared" si="8"/>
        <v>0</v>
      </c>
      <c r="M42" s="1">
        <f t="shared" si="9"/>
        <v>0</v>
      </c>
      <c r="N42" s="1">
        <v>0</v>
      </c>
      <c r="O42" s="1"/>
      <c r="P42" s="159">
        <v>1.1460000000000001E-3</v>
      </c>
      <c r="Q42" s="155"/>
      <c r="R42" s="155">
        <v>1.1460000000000001E-3</v>
      </c>
      <c r="S42" s="145">
        <f>ROUND(F42*(P42),3)</f>
        <v>1.0999999999999999E-2</v>
      </c>
      <c r="V42" s="159">
        <f>ROUND(F42*(X42),3)</f>
        <v>0.754</v>
      </c>
      <c r="X42">
        <v>8.2000000000000003E-2</v>
      </c>
      <c r="Z42">
        <v>0</v>
      </c>
    </row>
    <row r="43" spans="1:26" ht="24.95" customHeight="1">
      <c r="A43" s="163"/>
      <c r="B43" s="160" t="s">
        <v>143</v>
      </c>
      <c r="C43" s="164" t="s">
        <v>156</v>
      </c>
      <c r="D43" s="160" t="s">
        <v>157</v>
      </c>
      <c r="E43" s="160" t="s">
        <v>100</v>
      </c>
      <c r="F43" s="161">
        <v>2.2000000000000002</v>
      </c>
      <c r="G43" s="162"/>
      <c r="H43" s="162"/>
      <c r="I43" s="162">
        <f t="shared" si="5"/>
        <v>0</v>
      </c>
      <c r="J43" s="160">
        <f t="shared" si="6"/>
        <v>0</v>
      </c>
      <c r="K43" s="1">
        <f t="shared" si="7"/>
        <v>0</v>
      </c>
      <c r="L43" s="1">
        <f t="shared" si="8"/>
        <v>0</v>
      </c>
      <c r="M43" s="1">
        <f t="shared" si="9"/>
        <v>0</v>
      </c>
      <c r="N43" s="1">
        <v>0</v>
      </c>
      <c r="O43" s="1"/>
      <c r="P43" s="155"/>
      <c r="Q43" s="155"/>
      <c r="R43" s="155"/>
      <c r="S43" s="145"/>
      <c r="V43" s="159">
        <f>ROUND(F43*(X43),3)</f>
        <v>0.59399999999999997</v>
      </c>
      <c r="X43">
        <v>0.27</v>
      </c>
      <c r="Z43">
        <v>0</v>
      </c>
    </row>
    <row r="44" spans="1:26" ht="24.95" customHeight="1">
      <c r="A44" s="163"/>
      <c r="B44" s="160" t="s">
        <v>94</v>
      </c>
      <c r="C44" s="164" t="s">
        <v>158</v>
      </c>
      <c r="D44" s="160" t="s">
        <v>159</v>
      </c>
      <c r="E44" s="160" t="s">
        <v>100</v>
      </c>
      <c r="F44" s="161">
        <v>167.85187500000001</v>
      </c>
      <c r="G44" s="162"/>
      <c r="H44" s="162"/>
      <c r="I44" s="162">
        <f t="shared" si="5"/>
        <v>0</v>
      </c>
      <c r="J44" s="160">
        <f t="shared" si="6"/>
        <v>0</v>
      </c>
      <c r="K44" s="1">
        <f t="shared" si="7"/>
        <v>0</v>
      </c>
      <c r="L44" s="1">
        <f t="shared" si="8"/>
        <v>0</v>
      </c>
      <c r="M44" s="1">
        <f t="shared" si="9"/>
        <v>0</v>
      </c>
      <c r="N44" s="1">
        <v>0</v>
      </c>
      <c r="O44" s="1"/>
      <c r="P44" s="159">
        <v>5.0000000000000002E-5</v>
      </c>
      <c r="Q44" s="155"/>
      <c r="R44" s="155">
        <v>5.0000000000000002E-5</v>
      </c>
      <c r="S44" s="145">
        <f>ROUND(F44*(P44),3)</f>
        <v>8.0000000000000002E-3</v>
      </c>
      <c r="V44" s="159"/>
      <c r="Z44">
        <v>0</v>
      </c>
    </row>
    <row r="45" spans="1:26" ht="24.95" customHeight="1">
      <c r="A45" s="163"/>
      <c r="B45" s="160" t="s">
        <v>143</v>
      </c>
      <c r="C45" s="164" t="s">
        <v>160</v>
      </c>
      <c r="D45" s="160" t="s">
        <v>161</v>
      </c>
      <c r="E45" s="160" t="s">
        <v>162</v>
      </c>
      <c r="F45" s="161">
        <v>31.969649</v>
      </c>
      <c r="G45" s="162"/>
      <c r="H45" s="162"/>
      <c r="I45" s="162">
        <f t="shared" si="5"/>
        <v>0</v>
      </c>
      <c r="J45" s="160">
        <f t="shared" si="6"/>
        <v>0</v>
      </c>
      <c r="K45" s="1">
        <f t="shared" si="7"/>
        <v>0</v>
      </c>
      <c r="L45" s="1">
        <f t="shared" si="8"/>
        <v>0</v>
      </c>
      <c r="M45" s="1">
        <f t="shared" si="9"/>
        <v>0</v>
      </c>
      <c r="N45" s="1">
        <v>0</v>
      </c>
      <c r="O45" s="1"/>
      <c r="P45" s="155"/>
      <c r="Q45" s="155"/>
      <c r="R45" s="155"/>
      <c r="S45" s="145"/>
      <c r="V45" s="159"/>
      <c r="Z45">
        <v>0</v>
      </c>
    </row>
    <row r="46" spans="1:26" ht="24.95" customHeight="1">
      <c r="A46" s="163"/>
      <c r="B46" s="160" t="s">
        <v>143</v>
      </c>
      <c r="C46" s="164" t="s">
        <v>163</v>
      </c>
      <c r="D46" s="160" t="s">
        <v>164</v>
      </c>
      <c r="E46" s="160" t="s">
        <v>162</v>
      </c>
      <c r="F46" s="161">
        <v>799.25</v>
      </c>
      <c r="G46" s="162"/>
      <c r="H46" s="162"/>
      <c r="I46" s="162">
        <f t="shared" si="5"/>
        <v>0</v>
      </c>
      <c r="J46" s="160">
        <f t="shared" si="6"/>
        <v>0</v>
      </c>
      <c r="K46" s="1">
        <f t="shared" si="7"/>
        <v>0</v>
      </c>
      <c r="L46" s="1">
        <f t="shared" si="8"/>
        <v>0</v>
      </c>
      <c r="M46" s="1">
        <f t="shared" si="9"/>
        <v>0</v>
      </c>
      <c r="N46" s="1">
        <v>0</v>
      </c>
      <c r="O46" s="1"/>
      <c r="P46" s="155"/>
      <c r="Q46" s="155"/>
      <c r="R46" s="155"/>
      <c r="S46" s="145"/>
      <c r="V46" s="159"/>
      <c r="Z46">
        <v>0</v>
      </c>
    </row>
    <row r="47" spans="1:26" ht="24.95" customHeight="1">
      <c r="A47" s="163"/>
      <c r="B47" s="160" t="s">
        <v>143</v>
      </c>
      <c r="C47" s="164" t="s">
        <v>165</v>
      </c>
      <c r="D47" s="160" t="s">
        <v>166</v>
      </c>
      <c r="E47" s="160" t="s">
        <v>162</v>
      </c>
      <c r="F47" s="161">
        <v>31.97</v>
      </c>
      <c r="G47" s="162"/>
      <c r="H47" s="162"/>
      <c r="I47" s="162">
        <f t="shared" si="5"/>
        <v>0</v>
      </c>
      <c r="J47" s="160">
        <f t="shared" si="6"/>
        <v>0</v>
      </c>
      <c r="K47" s="1">
        <f t="shared" si="7"/>
        <v>0</v>
      </c>
      <c r="L47" s="1">
        <f t="shared" si="8"/>
        <v>0</v>
      </c>
      <c r="M47" s="1">
        <f t="shared" si="9"/>
        <v>0</v>
      </c>
      <c r="N47" s="1">
        <v>0</v>
      </c>
      <c r="O47" s="1"/>
      <c r="P47" s="155"/>
      <c r="Q47" s="155"/>
      <c r="R47" s="155"/>
      <c r="S47" s="145"/>
      <c r="V47" s="159"/>
      <c r="Z47">
        <v>0</v>
      </c>
    </row>
    <row r="48" spans="1:26" ht="24.95" customHeight="1">
      <c r="A48" s="163"/>
      <c r="B48" s="160" t="s">
        <v>143</v>
      </c>
      <c r="C48" s="164" t="s">
        <v>167</v>
      </c>
      <c r="D48" s="160" t="s">
        <v>168</v>
      </c>
      <c r="E48" s="160" t="s">
        <v>162</v>
      </c>
      <c r="F48" s="161">
        <v>31.97</v>
      </c>
      <c r="G48" s="162"/>
      <c r="H48" s="162"/>
      <c r="I48" s="162">
        <f t="shared" si="5"/>
        <v>0</v>
      </c>
      <c r="J48" s="160">
        <f t="shared" si="6"/>
        <v>0</v>
      </c>
      <c r="K48" s="1">
        <f t="shared" si="7"/>
        <v>0</v>
      </c>
      <c r="L48" s="1">
        <f t="shared" si="8"/>
        <v>0</v>
      </c>
      <c r="M48" s="1">
        <f t="shared" si="9"/>
        <v>0</v>
      </c>
      <c r="N48" s="1">
        <v>0</v>
      </c>
      <c r="O48" s="1"/>
      <c r="P48" s="155"/>
      <c r="Q48" s="155"/>
      <c r="R48" s="155"/>
      <c r="S48" s="145"/>
      <c r="V48" s="159"/>
      <c r="Z48">
        <v>0</v>
      </c>
    </row>
    <row r="49" spans="1:26" ht="24.95" customHeight="1">
      <c r="A49" s="163"/>
      <c r="B49" s="160" t="s">
        <v>169</v>
      </c>
      <c r="C49" s="164" t="s">
        <v>170</v>
      </c>
      <c r="D49" s="160" t="s">
        <v>171</v>
      </c>
      <c r="E49" s="160" t="s">
        <v>100</v>
      </c>
      <c r="F49" s="161">
        <v>137.73750000000001</v>
      </c>
      <c r="G49" s="162"/>
      <c r="H49" s="162"/>
      <c r="I49" s="162">
        <f t="shared" si="5"/>
        <v>0</v>
      </c>
      <c r="J49" s="160">
        <f t="shared" si="6"/>
        <v>0</v>
      </c>
      <c r="K49" s="1">
        <f t="shared" si="7"/>
        <v>0</v>
      </c>
      <c r="L49" s="1">
        <f t="shared" si="8"/>
        <v>0</v>
      </c>
      <c r="M49" s="1">
        <f t="shared" si="9"/>
        <v>0</v>
      </c>
      <c r="N49" s="1">
        <v>0</v>
      </c>
      <c r="O49" s="1"/>
      <c r="P49" s="159">
        <v>1.5299999999999999E-3</v>
      </c>
      <c r="Q49" s="155"/>
      <c r="R49" s="155">
        <v>1.5299999999999999E-3</v>
      </c>
      <c r="S49" s="145">
        <f>ROUND(F49*(P49),3)</f>
        <v>0.21099999999999999</v>
      </c>
      <c r="V49" s="159"/>
      <c r="Z49">
        <v>0</v>
      </c>
    </row>
    <row r="50" spans="1:26" ht="24.95" customHeight="1">
      <c r="A50" s="163"/>
      <c r="B50" s="160" t="s">
        <v>143</v>
      </c>
      <c r="C50" s="164" t="s">
        <v>172</v>
      </c>
      <c r="D50" s="160" t="s">
        <v>173</v>
      </c>
      <c r="E50" s="160" t="s">
        <v>100</v>
      </c>
      <c r="F50" s="161">
        <v>85.545500000000004</v>
      </c>
      <c r="G50" s="162"/>
      <c r="H50" s="162"/>
      <c r="I50" s="162">
        <f t="shared" si="5"/>
        <v>0</v>
      </c>
      <c r="J50" s="160">
        <f t="shared" si="6"/>
        <v>0</v>
      </c>
      <c r="K50" s="1">
        <f t="shared" si="7"/>
        <v>0</v>
      </c>
      <c r="L50" s="1">
        <f t="shared" si="8"/>
        <v>0</v>
      </c>
      <c r="M50" s="1">
        <f t="shared" si="9"/>
        <v>0</v>
      </c>
      <c r="N50" s="1">
        <v>0</v>
      </c>
      <c r="O50" s="1"/>
      <c r="P50" s="155"/>
      <c r="Q50" s="155"/>
      <c r="R50" s="155"/>
      <c r="S50" s="145"/>
      <c r="V50" s="159">
        <f t="shared" ref="V50:V55" si="10">ROUND(F50*(X50),3)</f>
        <v>0.85499999999999998</v>
      </c>
      <c r="X50">
        <v>0.01</v>
      </c>
      <c r="Z50">
        <v>0</v>
      </c>
    </row>
    <row r="51" spans="1:26" ht="24.95" customHeight="1">
      <c r="A51" s="163"/>
      <c r="B51" s="160" t="s">
        <v>143</v>
      </c>
      <c r="C51" s="164" t="s">
        <v>174</v>
      </c>
      <c r="D51" s="160" t="s">
        <v>175</v>
      </c>
      <c r="E51" s="160" t="s">
        <v>113</v>
      </c>
      <c r="F51" s="161">
        <v>8.9869199999999996</v>
      </c>
      <c r="G51" s="162"/>
      <c r="H51" s="162"/>
      <c r="I51" s="162">
        <f t="shared" si="5"/>
        <v>0</v>
      </c>
      <c r="J51" s="160">
        <f t="shared" si="6"/>
        <v>0</v>
      </c>
      <c r="K51" s="1">
        <f t="shared" si="7"/>
        <v>0</v>
      </c>
      <c r="L51" s="1">
        <f t="shared" si="8"/>
        <v>0</v>
      </c>
      <c r="M51" s="1">
        <f t="shared" si="9"/>
        <v>0</v>
      </c>
      <c r="N51" s="1">
        <v>0</v>
      </c>
      <c r="O51" s="1"/>
      <c r="P51" s="155"/>
      <c r="Q51" s="155"/>
      <c r="R51" s="155"/>
      <c r="S51" s="145"/>
      <c r="V51" s="159">
        <f t="shared" si="10"/>
        <v>19.771000000000001</v>
      </c>
      <c r="X51">
        <v>2.2000000000000002</v>
      </c>
      <c r="Z51">
        <v>0</v>
      </c>
    </row>
    <row r="52" spans="1:26" ht="24.95" customHeight="1">
      <c r="A52" s="163"/>
      <c r="B52" s="160" t="s">
        <v>143</v>
      </c>
      <c r="C52" s="164" t="s">
        <v>176</v>
      </c>
      <c r="D52" s="160" t="s">
        <v>177</v>
      </c>
      <c r="E52" s="160" t="s">
        <v>97</v>
      </c>
      <c r="F52" s="161">
        <v>7</v>
      </c>
      <c r="G52" s="162"/>
      <c r="H52" s="162"/>
      <c r="I52" s="162">
        <f t="shared" si="5"/>
        <v>0</v>
      </c>
      <c r="J52" s="160">
        <f t="shared" si="6"/>
        <v>0</v>
      </c>
      <c r="K52" s="1">
        <f t="shared" si="7"/>
        <v>0</v>
      </c>
      <c r="L52" s="1">
        <f t="shared" si="8"/>
        <v>0</v>
      </c>
      <c r="M52" s="1">
        <f t="shared" si="9"/>
        <v>0</v>
      </c>
      <c r="N52" s="1">
        <v>0</v>
      </c>
      <c r="O52" s="1"/>
      <c r="P52" s="155"/>
      <c r="Q52" s="155"/>
      <c r="R52" s="155"/>
      <c r="S52" s="145"/>
      <c r="V52" s="159">
        <f t="shared" si="10"/>
        <v>0.17499999999999999</v>
      </c>
      <c r="X52">
        <v>2.5000000000000001E-2</v>
      </c>
      <c r="Z52">
        <v>0</v>
      </c>
    </row>
    <row r="53" spans="1:26" ht="24.95" customHeight="1">
      <c r="A53" s="163"/>
      <c r="B53" s="160" t="s">
        <v>143</v>
      </c>
      <c r="C53" s="164" t="s">
        <v>178</v>
      </c>
      <c r="D53" s="160" t="s">
        <v>179</v>
      </c>
      <c r="E53" s="160" t="s">
        <v>97</v>
      </c>
      <c r="F53" s="161">
        <v>5</v>
      </c>
      <c r="G53" s="162"/>
      <c r="H53" s="162"/>
      <c r="I53" s="162">
        <f t="shared" si="5"/>
        <v>0</v>
      </c>
      <c r="J53" s="160">
        <f t="shared" si="6"/>
        <v>0</v>
      </c>
      <c r="K53" s="1">
        <f t="shared" si="7"/>
        <v>0</v>
      </c>
      <c r="L53" s="1">
        <f t="shared" si="8"/>
        <v>0</v>
      </c>
      <c r="M53" s="1">
        <f t="shared" si="9"/>
        <v>0</v>
      </c>
      <c r="N53" s="1">
        <v>0</v>
      </c>
      <c r="O53" s="1"/>
      <c r="P53" s="155"/>
      <c r="Q53" s="155"/>
      <c r="R53" s="155"/>
      <c r="S53" s="145"/>
      <c r="V53" s="159">
        <f t="shared" si="10"/>
        <v>0.27</v>
      </c>
      <c r="X53">
        <v>5.3999999999999999E-2</v>
      </c>
      <c r="Z53">
        <v>0</v>
      </c>
    </row>
    <row r="54" spans="1:26" ht="24.95" customHeight="1">
      <c r="A54" s="163"/>
      <c r="B54" s="160" t="s">
        <v>143</v>
      </c>
      <c r="C54" s="164" t="s">
        <v>180</v>
      </c>
      <c r="D54" s="160" t="s">
        <v>181</v>
      </c>
      <c r="E54" s="160" t="s">
        <v>97</v>
      </c>
      <c r="F54" s="161">
        <v>7</v>
      </c>
      <c r="G54" s="162"/>
      <c r="H54" s="162"/>
      <c r="I54" s="162">
        <f t="shared" si="5"/>
        <v>0</v>
      </c>
      <c r="J54" s="160">
        <f t="shared" si="6"/>
        <v>0</v>
      </c>
      <c r="K54" s="1">
        <f t="shared" si="7"/>
        <v>0</v>
      </c>
      <c r="L54" s="1">
        <f t="shared" si="8"/>
        <v>0</v>
      </c>
      <c r="M54" s="1">
        <f t="shared" si="9"/>
        <v>0</v>
      </c>
      <c r="N54" s="1">
        <v>0</v>
      </c>
      <c r="O54" s="1"/>
      <c r="P54" s="155"/>
      <c r="Q54" s="155"/>
      <c r="R54" s="155"/>
      <c r="S54" s="145"/>
      <c r="V54" s="159">
        <f t="shared" si="10"/>
        <v>0.56000000000000005</v>
      </c>
      <c r="X54">
        <v>0.08</v>
      </c>
      <c r="Z54">
        <v>0</v>
      </c>
    </row>
    <row r="55" spans="1:26" ht="24.95" customHeight="1">
      <c r="A55" s="163"/>
      <c r="B55" s="160" t="s">
        <v>143</v>
      </c>
      <c r="C55" s="164" t="s">
        <v>182</v>
      </c>
      <c r="D55" s="160" t="s">
        <v>183</v>
      </c>
      <c r="E55" s="160" t="s">
        <v>97</v>
      </c>
      <c r="F55" s="161">
        <v>6</v>
      </c>
      <c r="G55" s="162"/>
      <c r="H55" s="162"/>
      <c r="I55" s="162">
        <f t="shared" si="5"/>
        <v>0</v>
      </c>
      <c r="J55" s="160">
        <f t="shared" si="6"/>
        <v>0</v>
      </c>
      <c r="K55" s="1">
        <f t="shared" si="7"/>
        <v>0</v>
      </c>
      <c r="L55" s="1">
        <f t="shared" si="8"/>
        <v>0</v>
      </c>
      <c r="M55" s="1">
        <f t="shared" si="9"/>
        <v>0</v>
      </c>
      <c r="N55" s="1">
        <v>0</v>
      </c>
      <c r="O55" s="1"/>
      <c r="P55" s="155"/>
      <c r="Q55" s="155"/>
      <c r="R55" s="155"/>
      <c r="S55" s="145"/>
      <c r="V55" s="159">
        <f t="shared" si="10"/>
        <v>0.41399999999999998</v>
      </c>
      <c r="X55">
        <v>6.9000000000000006E-2</v>
      </c>
      <c r="Z55">
        <v>0</v>
      </c>
    </row>
    <row r="56" spans="1:26">
      <c r="A56" s="145"/>
      <c r="B56" s="145"/>
      <c r="C56" s="145"/>
      <c r="D56" s="145" t="s">
        <v>68</v>
      </c>
      <c r="E56" s="145"/>
      <c r="F56" s="159"/>
      <c r="G56" s="148"/>
      <c r="H56" s="148"/>
      <c r="I56" s="148">
        <f>ROUND((SUM(I36:I55))/1,2)</f>
        <v>0</v>
      </c>
      <c r="J56" s="145"/>
      <c r="K56" s="145"/>
      <c r="L56" s="145">
        <f>ROUND((SUM(L36:L55))/1,2)</f>
        <v>0</v>
      </c>
      <c r="M56" s="145">
        <f>ROUND((SUM(M36:M55))/1,2)</f>
        <v>0</v>
      </c>
      <c r="N56" s="145"/>
      <c r="O56" s="145"/>
      <c r="P56" s="165"/>
      <c r="Q56" s="145"/>
      <c r="R56" s="145"/>
      <c r="S56" s="165">
        <f>ROUND((SUM(S36:S55))/1,2)</f>
        <v>0.23</v>
      </c>
      <c r="T56" s="142"/>
      <c r="U56" s="142"/>
      <c r="V56" s="2">
        <f>ROUND((SUM(V36:V55))/1,2)</f>
        <v>32.72</v>
      </c>
      <c r="W56" s="142"/>
      <c r="X56" s="142"/>
      <c r="Y56" s="142"/>
      <c r="Z56" s="142"/>
    </row>
    <row r="57" spans="1:26">
      <c r="A57" s="1"/>
      <c r="B57" s="1"/>
      <c r="C57" s="1"/>
      <c r="D57" s="1"/>
      <c r="E57" s="1"/>
      <c r="F57" s="155"/>
      <c r="G57" s="138"/>
      <c r="H57" s="138"/>
      <c r="I57" s="138"/>
      <c r="J57" s="1"/>
      <c r="K57" s="1"/>
      <c r="L57" s="1"/>
      <c r="M57" s="1"/>
      <c r="N57" s="1"/>
      <c r="O57" s="1"/>
      <c r="P57" s="1"/>
      <c r="Q57" s="1"/>
      <c r="R57" s="1"/>
      <c r="S57" s="1"/>
      <c r="V57" s="1"/>
    </row>
    <row r="58" spans="1:26">
      <c r="A58" s="145"/>
      <c r="B58" s="145"/>
      <c r="C58" s="145"/>
      <c r="D58" s="145" t="s">
        <v>69</v>
      </c>
      <c r="E58" s="145"/>
      <c r="F58" s="159"/>
      <c r="G58" s="146"/>
      <c r="H58" s="146"/>
      <c r="I58" s="146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2"/>
      <c r="U58" s="142"/>
      <c r="V58" s="145"/>
      <c r="W58" s="142"/>
      <c r="X58" s="142"/>
      <c r="Y58" s="142"/>
      <c r="Z58" s="142"/>
    </row>
    <row r="59" spans="1:26" ht="24.95" customHeight="1">
      <c r="A59" s="163"/>
      <c r="B59" s="160" t="s">
        <v>94</v>
      </c>
      <c r="C59" s="164" t="s">
        <v>184</v>
      </c>
      <c r="D59" s="160" t="s">
        <v>185</v>
      </c>
      <c r="E59" s="160" t="s">
        <v>162</v>
      </c>
      <c r="F59" s="161">
        <v>25.25220912955</v>
      </c>
      <c r="G59" s="162"/>
      <c r="H59" s="162"/>
      <c r="I59" s="162">
        <f>ROUND(F59*(G59+H59),2)</f>
        <v>0</v>
      </c>
      <c r="J59" s="160">
        <f>ROUND(F59*(N59),2)</f>
        <v>0</v>
      </c>
      <c r="K59" s="1">
        <f>ROUND(F59*(O59),2)</f>
        <v>0</v>
      </c>
      <c r="L59" s="1">
        <f>ROUND(F59*(G59),2)</f>
        <v>0</v>
      </c>
      <c r="M59" s="1">
        <f>ROUND(F59*(H59),2)</f>
        <v>0</v>
      </c>
      <c r="N59" s="1">
        <v>0</v>
      </c>
      <c r="O59" s="1"/>
      <c r="P59" s="155"/>
      <c r="Q59" s="155"/>
      <c r="R59" s="155"/>
      <c r="S59" s="145"/>
      <c r="V59" s="159"/>
      <c r="Z59">
        <v>0</v>
      </c>
    </row>
    <row r="60" spans="1:26">
      <c r="A60" s="145"/>
      <c r="B60" s="145"/>
      <c r="C60" s="145"/>
      <c r="D60" s="145" t="s">
        <v>69</v>
      </c>
      <c r="E60" s="145"/>
      <c r="F60" s="159"/>
      <c r="G60" s="148"/>
      <c r="H60" s="148"/>
      <c r="I60" s="148">
        <f>ROUND((SUM(I58:I59))/1,2)</f>
        <v>0</v>
      </c>
      <c r="J60" s="145"/>
      <c r="K60" s="145"/>
      <c r="L60" s="145">
        <f>ROUND((SUM(L58:L59))/1,2)</f>
        <v>0</v>
      </c>
      <c r="M60" s="145">
        <f>ROUND((SUM(M58:M59))/1,2)</f>
        <v>0</v>
      </c>
      <c r="N60" s="145"/>
      <c r="O60" s="145"/>
      <c r="P60" s="165"/>
      <c r="Q60" s="145"/>
      <c r="R60" s="145"/>
      <c r="S60" s="165">
        <f>ROUND((SUM(S58:S59))/1,2)</f>
        <v>0</v>
      </c>
      <c r="T60" s="142"/>
      <c r="U60" s="142"/>
      <c r="V60" s="2">
        <f>ROUND((SUM(V58:V59))/1,2)</f>
        <v>0</v>
      </c>
      <c r="W60" s="142"/>
      <c r="X60" s="142"/>
      <c r="Y60" s="142"/>
      <c r="Z60" s="142"/>
    </row>
    <row r="61" spans="1:26">
      <c r="A61" s="1"/>
      <c r="B61" s="1"/>
      <c r="C61" s="1"/>
      <c r="D61" s="1"/>
      <c r="E61" s="1"/>
      <c r="F61" s="155"/>
      <c r="G61" s="138"/>
      <c r="H61" s="138"/>
      <c r="I61" s="138"/>
      <c r="J61" s="1"/>
      <c r="K61" s="1"/>
      <c r="L61" s="1"/>
      <c r="M61" s="1"/>
      <c r="N61" s="1"/>
      <c r="O61" s="1"/>
      <c r="P61" s="1"/>
      <c r="Q61" s="1"/>
      <c r="R61" s="1"/>
      <c r="S61" s="1"/>
      <c r="V61" s="1"/>
    </row>
    <row r="62" spans="1:26">
      <c r="A62" s="145"/>
      <c r="B62" s="145"/>
      <c r="C62" s="145"/>
      <c r="D62" s="2" t="s">
        <v>65</v>
      </c>
      <c r="E62" s="145"/>
      <c r="F62" s="159"/>
      <c r="G62" s="148"/>
      <c r="H62" s="148"/>
      <c r="I62" s="148">
        <f>ROUND((SUM(I9:I61))/2,2)</f>
        <v>0</v>
      </c>
      <c r="J62" s="146"/>
      <c r="K62" s="145"/>
      <c r="L62" s="146">
        <f>ROUND((SUM(L9:L61))/2,2)</f>
        <v>0</v>
      </c>
      <c r="M62" s="146">
        <f>ROUND((SUM(M9:M61))/2,2)</f>
        <v>0</v>
      </c>
      <c r="N62" s="145"/>
      <c r="O62" s="145"/>
      <c r="P62" s="165"/>
      <c r="Q62" s="145"/>
      <c r="R62" s="145"/>
      <c r="S62" s="165">
        <f>ROUND((SUM(S9:S61))/2,2)</f>
        <v>26.25</v>
      </c>
      <c r="T62" s="142"/>
      <c r="U62" s="142"/>
      <c r="V62" s="2">
        <f>ROUND((SUM(V9:V61))/2,2)</f>
        <v>32.72</v>
      </c>
    </row>
    <row r="63" spans="1:26">
      <c r="A63" s="1"/>
      <c r="B63" s="1"/>
      <c r="C63" s="1"/>
      <c r="D63" s="1"/>
      <c r="E63" s="1"/>
      <c r="F63" s="155"/>
      <c r="G63" s="138"/>
      <c r="H63" s="138"/>
      <c r="I63" s="138"/>
      <c r="J63" s="1"/>
      <c r="K63" s="1"/>
      <c r="L63" s="1"/>
      <c r="M63" s="1"/>
      <c r="N63" s="1"/>
      <c r="O63" s="1"/>
      <c r="P63" s="1"/>
      <c r="Q63" s="1"/>
      <c r="R63" s="1"/>
      <c r="S63" s="1"/>
      <c r="V63" s="1"/>
    </row>
    <row r="64" spans="1:26">
      <c r="A64" s="145"/>
      <c r="B64" s="145"/>
      <c r="C64" s="145"/>
      <c r="D64" s="2" t="s">
        <v>70</v>
      </c>
      <c r="E64" s="145"/>
      <c r="F64" s="159"/>
      <c r="G64" s="146"/>
      <c r="H64" s="146"/>
      <c r="I64" s="146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2"/>
      <c r="U64" s="142"/>
      <c r="V64" s="145"/>
      <c r="W64" s="142"/>
      <c r="X64" s="142"/>
      <c r="Y64" s="142"/>
      <c r="Z64" s="142"/>
    </row>
    <row r="65" spans="1:26">
      <c r="A65" s="145"/>
      <c r="B65" s="145"/>
      <c r="C65" s="145"/>
      <c r="D65" s="145" t="s">
        <v>71</v>
      </c>
      <c r="E65" s="145"/>
      <c r="F65" s="159"/>
      <c r="G65" s="146"/>
      <c r="H65" s="146"/>
      <c r="I65" s="146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2"/>
      <c r="U65" s="142"/>
      <c r="V65" s="145"/>
      <c r="W65" s="142"/>
      <c r="X65" s="142"/>
      <c r="Y65" s="142"/>
      <c r="Z65" s="142"/>
    </row>
    <row r="66" spans="1:26" ht="24.95" customHeight="1">
      <c r="A66" s="163"/>
      <c r="B66" s="160" t="s">
        <v>186</v>
      </c>
      <c r="C66" s="164" t="s">
        <v>187</v>
      </c>
      <c r="D66" s="160" t="s">
        <v>188</v>
      </c>
      <c r="E66" s="160" t="s">
        <v>100</v>
      </c>
      <c r="F66" s="161">
        <v>74.891000000000005</v>
      </c>
      <c r="G66" s="162"/>
      <c r="H66" s="162"/>
      <c r="I66" s="162">
        <f t="shared" ref="I66:I71" si="11">ROUND(F66*(G66+H66),2)</f>
        <v>0</v>
      </c>
      <c r="J66" s="160">
        <f t="shared" ref="J66:J71" si="12">ROUND(F66*(N66),2)</f>
        <v>0</v>
      </c>
      <c r="K66" s="1">
        <f t="shared" ref="K66:K71" si="13">ROUND(F66*(O66),2)</f>
        <v>0</v>
      </c>
      <c r="L66" s="1">
        <f t="shared" ref="L66:L71" si="14">ROUND(F66*(G66),2)</f>
        <v>0</v>
      </c>
      <c r="M66" s="1">
        <f t="shared" ref="M66:M71" si="15">ROUND(F66*(H66),2)</f>
        <v>0</v>
      </c>
      <c r="N66" s="1">
        <v>0</v>
      </c>
      <c r="O66" s="1"/>
      <c r="P66" s="155"/>
      <c r="Q66" s="155"/>
      <c r="R66" s="155"/>
      <c r="S66" s="145"/>
      <c r="V66" s="159"/>
      <c r="Z66">
        <v>0</v>
      </c>
    </row>
    <row r="67" spans="1:26" ht="24.95" customHeight="1">
      <c r="A67" s="163"/>
      <c r="B67" s="160" t="s">
        <v>186</v>
      </c>
      <c r="C67" s="164" t="s">
        <v>189</v>
      </c>
      <c r="D67" s="160" t="s">
        <v>190</v>
      </c>
      <c r="E67" s="160" t="s">
        <v>100</v>
      </c>
      <c r="F67" s="161">
        <v>74.891000000000005</v>
      </c>
      <c r="G67" s="162"/>
      <c r="H67" s="162"/>
      <c r="I67" s="162">
        <f t="shared" si="11"/>
        <v>0</v>
      </c>
      <c r="J67" s="160">
        <f t="shared" si="12"/>
        <v>0</v>
      </c>
      <c r="K67" s="1">
        <f t="shared" si="13"/>
        <v>0</v>
      </c>
      <c r="L67" s="1">
        <f t="shared" si="14"/>
        <v>0</v>
      </c>
      <c r="M67" s="1">
        <f t="shared" si="15"/>
        <v>0</v>
      </c>
      <c r="N67" s="1">
        <v>0</v>
      </c>
      <c r="O67" s="1"/>
      <c r="P67" s="159">
        <v>5.4000000000000001E-4</v>
      </c>
      <c r="Q67" s="155"/>
      <c r="R67" s="155">
        <v>5.4000000000000001E-4</v>
      </c>
      <c r="S67" s="145">
        <f>ROUND(F67*(P67),3)</f>
        <v>0.04</v>
      </c>
      <c r="V67" s="159"/>
      <c r="Z67">
        <v>0</v>
      </c>
    </row>
    <row r="68" spans="1:26" ht="35.1" customHeight="1">
      <c r="A68" s="163"/>
      <c r="B68" s="160" t="s">
        <v>122</v>
      </c>
      <c r="C68" s="164" t="s">
        <v>191</v>
      </c>
      <c r="D68" s="160" t="s">
        <v>192</v>
      </c>
      <c r="E68" s="160" t="s">
        <v>193</v>
      </c>
      <c r="F68" s="161">
        <v>82.380099999999999</v>
      </c>
      <c r="G68" s="162"/>
      <c r="H68" s="162"/>
      <c r="I68" s="162">
        <f t="shared" si="11"/>
        <v>0</v>
      </c>
      <c r="J68" s="160">
        <f t="shared" si="12"/>
        <v>0</v>
      </c>
      <c r="K68" s="1">
        <f t="shared" si="13"/>
        <v>0</v>
      </c>
      <c r="L68" s="1">
        <f t="shared" si="14"/>
        <v>0</v>
      </c>
      <c r="M68" s="1">
        <f t="shared" si="15"/>
        <v>0</v>
      </c>
      <c r="N68" s="1">
        <v>0</v>
      </c>
      <c r="O68" s="1"/>
      <c r="P68" s="155"/>
      <c r="Q68" s="155"/>
      <c r="R68" s="155"/>
      <c r="S68" s="145"/>
      <c r="V68" s="159"/>
      <c r="Z68">
        <v>0</v>
      </c>
    </row>
    <row r="69" spans="1:26" ht="24.95" customHeight="1">
      <c r="A69" s="163"/>
      <c r="B69" s="160" t="s">
        <v>194</v>
      </c>
      <c r="C69" s="164" t="s">
        <v>195</v>
      </c>
      <c r="D69" s="160" t="s">
        <v>196</v>
      </c>
      <c r="E69" s="160" t="s">
        <v>162</v>
      </c>
      <c r="F69" s="161">
        <v>2.2467299999999999E-2</v>
      </c>
      <c r="G69" s="162"/>
      <c r="H69" s="162"/>
      <c r="I69" s="162">
        <f t="shared" si="11"/>
        <v>0</v>
      </c>
      <c r="J69" s="160">
        <f t="shared" si="12"/>
        <v>0</v>
      </c>
      <c r="K69" s="1">
        <f t="shared" si="13"/>
        <v>0</v>
      </c>
      <c r="L69" s="1">
        <f t="shared" si="14"/>
        <v>0</v>
      </c>
      <c r="M69" s="1">
        <f t="shared" si="15"/>
        <v>0</v>
      </c>
      <c r="N69" s="1">
        <v>0</v>
      </c>
      <c r="O69" s="1"/>
      <c r="P69" s="159">
        <v>1</v>
      </c>
      <c r="Q69" s="155"/>
      <c r="R69" s="155">
        <v>1</v>
      </c>
      <c r="S69" s="145">
        <f>ROUND(F69*(P69),3)</f>
        <v>2.1999999999999999E-2</v>
      </c>
      <c r="V69" s="159"/>
      <c r="Z69">
        <v>0</v>
      </c>
    </row>
    <row r="70" spans="1:26" ht="24.95" customHeight="1">
      <c r="A70" s="163"/>
      <c r="B70" s="160" t="s">
        <v>186</v>
      </c>
      <c r="C70" s="164" t="s">
        <v>197</v>
      </c>
      <c r="D70" s="160" t="s">
        <v>198</v>
      </c>
      <c r="E70" s="160" t="s">
        <v>199</v>
      </c>
      <c r="F70" s="161">
        <v>3</v>
      </c>
      <c r="G70" s="162"/>
      <c r="H70" s="162"/>
      <c r="I70" s="162">
        <f t="shared" si="11"/>
        <v>0</v>
      </c>
      <c r="J70" s="160">
        <f t="shared" si="12"/>
        <v>0</v>
      </c>
      <c r="K70" s="1">
        <f t="shared" si="13"/>
        <v>0</v>
      </c>
      <c r="L70" s="1">
        <f t="shared" si="14"/>
        <v>0</v>
      </c>
      <c r="M70" s="1">
        <f t="shared" si="15"/>
        <v>0</v>
      </c>
      <c r="N70" s="1">
        <v>0</v>
      </c>
      <c r="O70" s="1"/>
      <c r="P70" s="155"/>
      <c r="Q70" s="155"/>
      <c r="R70" s="155"/>
      <c r="S70" s="145"/>
      <c r="V70" s="159"/>
      <c r="Z70">
        <v>0</v>
      </c>
    </row>
    <row r="71" spans="1:26" ht="24.95" customHeight="1">
      <c r="A71" s="163"/>
      <c r="B71" s="160" t="s">
        <v>186</v>
      </c>
      <c r="C71" s="164" t="s">
        <v>200</v>
      </c>
      <c r="D71" s="160" t="s">
        <v>201</v>
      </c>
      <c r="E71" s="160" t="s">
        <v>100</v>
      </c>
      <c r="F71" s="161">
        <v>57.914999999999999</v>
      </c>
      <c r="G71" s="162"/>
      <c r="H71" s="162"/>
      <c r="I71" s="162">
        <f t="shared" si="11"/>
        <v>0</v>
      </c>
      <c r="J71" s="160">
        <f t="shared" si="12"/>
        <v>0</v>
      </c>
      <c r="K71" s="1">
        <f t="shared" si="13"/>
        <v>0</v>
      </c>
      <c r="L71" s="1">
        <f t="shared" si="14"/>
        <v>0</v>
      </c>
      <c r="M71" s="1">
        <f t="shared" si="15"/>
        <v>0</v>
      </c>
      <c r="N71" s="1">
        <v>0</v>
      </c>
      <c r="O71" s="1"/>
      <c r="P71" s="159">
        <v>3.5000000000000001E-3</v>
      </c>
      <c r="Q71" s="155"/>
      <c r="R71" s="155">
        <v>3.5000000000000001E-3</v>
      </c>
      <c r="S71" s="145">
        <f>ROUND(F71*(P71),3)</f>
        <v>0.20300000000000001</v>
      </c>
      <c r="V71" s="159"/>
      <c r="Z71">
        <v>0</v>
      </c>
    </row>
    <row r="72" spans="1:26">
      <c r="A72" s="145"/>
      <c r="B72" s="145"/>
      <c r="C72" s="145"/>
      <c r="D72" s="145" t="s">
        <v>71</v>
      </c>
      <c r="E72" s="145"/>
      <c r="F72" s="159"/>
      <c r="G72" s="148"/>
      <c r="H72" s="148"/>
      <c r="I72" s="148">
        <f>ROUND((SUM(I65:I71))/1,2)</f>
        <v>0</v>
      </c>
      <c r="J72" s="145"/>
      <c r="K72" s="145"/>
      <c r="L72" s="145">
        <f>ROUND((SUM(L65:L71))/1,2)</f>
        <v>0</v>
      </c>
      <c r="M72" s="145">
        <f>ROUND((SUM(M65:M71))/1,2)</f>
        <v>0</v>
      </c>
      <c r="N72" s="145"/>
      <c r="O72" s="145"/>
      <c r="P72" s="165"/>
      <c r="Q72" s="145"/>
      <c r="R72" s="145"/>
      <c r="S72" s="165">
        <f>ROUND((SUM(S65:S71))/1,2)</f>
        <v>0.27</v>
      </c>
      <c r="T72" s="142"/>
      <c r="U72" s="142"/>
      <c r="V72" s="2">
        <f>ROUND((SUM(V65:V71))/1,2)</f>
        <v>0</v>
      </c>
      <c r="W72" s="142"/>
      <c r="X72" s="142"/>
      <c r="Y72" s="142"/>
      <c r="Z72" s="142"/>
    </row>
    <row r="73" spans="1:26">
      <c r="A73" s="1"/>
      <c r="B73" s="1"/>
      <c r="C73" s="1"/>
      <c r="D73" s="1"/>
      <c r="E73" s="1"/>
      <c r="F73" s="155"/>
      <c r="G73" s="138"/>
      <c r="H73" s="138"/>
      <c r="I73" s="138"/>
      <c r="J73" s="1"/>
      <c r="K73" s="1"/>
      <c r="L73" s="1"/>
      <c r="M73" s="1"/>
      <c r="N73" s="1"/>
      <c r="O73" s="1"/>
      <c r="P73" s="1"/>
      <c r="Q73" s="1"/>
      <c r="R73" s="1"/>
      <c r="S73" s="1"/>
      <c r="V73" s="1"/>
    </row>
    <row r="74" spans="1:26">
      <c r="A74" s="145"/>
      <c r="B74" s="145"/>
      <c r="C74" s="145"/>
      <c r="D74" s="145" t="s">
        <v>72</v>
      </c>
      <c r="E74" s="145"/>
      <c r="F74" s="159"/>
      <c r="G74" s="146"/>
      <c r="H74" s="146"/>
      <c r="I74" s="146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2"/>
      <c r="U74" s="142"/>
      <c r="V74" s="145"/>
      <c r="W74" s="142"/>
      <c r="X74" s="142"/>
      <c r="Y74" s="142"/>
      <c r="Z74" s="142"/>
    </row>
    <row r="75" spans="1:26" ht="24.95" customHeight="1">
      <c r="A75" s="163"/>
      <c r="B75" s="160" t="s">
        <v>202</v>
      </c>
      <c r="C75" s="164" t="s">
        <v>203</v>
      </c>
      <c r="D75" s="160" t="s">
        <v>204</v>
      </c>
      <c r="E75" s="160" t="s">
        <v>100</v>
      </c>
      <c r="F75" s="161">
        <v>74.891000000000005</v>
      </c>
      <c r="G75" s="162"/>
      <c r="H75" s="162"/>
      <c r="I75" s="162">
        <f>ROUND(F75*(G75+H75),2)</f>
        <v>0</v>
      </c>
      <c r="J75" s="160">
        <f>ROUND(F75*(N75),2)</f>
        <v>0</v>
      </c>
      <c r="K75" s="1">
        <f>ROUND(F75*(O75),2)</f>
        <v>0</v>
      </c>
      <c r="L75" s="1">
        <f>ROUND(F75*(G75),2)</f>
        <v>0</v>
      </c>
      <c r="M75" s="1">
        <f>ROUND(F75*(H75),2)</f>
        <v>0</v>
      </c>
      <c r="N75" s="1">
        <v>0</v>
      </c>
      <c r="O75" s="1"/>
      <c r="P75" s="155"/>
      <c r="Q75" s="155"/>
      <c r="R75" s="155"/>
      <c r="S75" s="145"/>
      <c r="V75" s="159"/>
      <c r="Z75">
        <v>0</v>
      </c>
    </row>
    <row r="76" spans="1:26" ht="24.95" customHeight="1">
      <c r="A76" s="163"/>
      <c r="B76" s="160" t="s">
        <v>122</v>
      </c>
      <c r="C76" s="164" t="s">
        <v>205</v>
      </c>
      <c r="D76" s="160" t="s">
        <v>206</v>
      </c>
      <c r="E76" s="160" t="s">
        <v>193</v>
      </c>
      <c r="F76" s="161">
        <v>76.388819999999996</v>
      </c>
      <c r="G76" s="162"/>
      <c r="H76" s="162"/>
      <c r="I76" s="162">
        <f>ROUND(F76*(G76+H76),2)</f>
        <v>0</v>
      </c>
      <c r="J76" s="160">
        <f>ROUND(F76*(N76),2)</f>
        <v>0</v>
      </c>
      <c r="K76" s="1">
        <f>ROUND(F76*(O76),2)</f>
        <v>0</v>
      </c>
      <c r="L76" s="1">
        <f>ROUND(F76*(G76),2)</f>
        <v>0</v>
      </c>
      <c r="M76" s="1">
        <f>ROUND(F76*(H76),2)</f>
        <v>0</v>
      </c>
      <c r="N76" s="1">
        <v>0</v>
      </c>
      <c r="O76" s="1"/>
      <c r="P76" s="155"/>
      <c r="Q76" s="155"/>
      <c r="R76" s="155"/>
      <c r="S76" s="145"/>
      <c r="V76" s="159"/>
      <c r="Z76">
        <v>0</v>
      </c>
    </row>
    <row r="77" spans="1:26" ht="24.95" customHeight="1">
      <c r="A77" s="163"/>
      <c r="B77" s="160" t="s">
        <v>202</v>
      </c>
      <c r="C77" s="164" t="s">
        <v>207</v>
      </c>
      <c r="D77" s="160" t="s">
        <v>208</v>
      </c>
      <c r="E77" s="160" t="s">
        <v>100</v>
      </c>
      <c r="F77" s="161">
        <v>74.891000000000005</v>
      </c>
      <c r="G77" s="162"/>
      <c r="H77" s="162"/>
      <c r="I77" s="162">
        <f>ROUND(F77*(G77+H77),2)</f>
        <v>0</v>
      </c>
      <c r="J77" s="160">
        <f>ROUND(F77*(N77),2)</f>
        <v>0</v>
      </c>
      <c r="K77" s="1">
        <f>ROUND(F77*(O77),2)</f>
        <v>0</v>
      </c>
      <c r="L77" s="1">
        <f>ROUND(F77*(G77),2)</f>
        <v>0</v>
      </c>
      <c r="M77" s="1">
        <f>ROUND(F77*(H77),2)</f>
        <v>0</v>
      </c>
      <c r="N77" s="1">
        <v>0</v>
      </c>
      <c r="O77" s="1"/>
      <c r="P77" s="159">
        <v>1.25E-3</v>
      </c>
      <c r="Q77" s="155"/>
      <c r="R77" s="155">
        <v>1.25E-3</v>
      </c>
      <c r="S77" s="145">
        <f>ROUND(F77*(P77),3)</f>
        <v>9.4E-2</v>
      </c>
      <c r="V77" s="159"/>
      <c r="Z77">
        <v>0</v>
      </c>
    </row>
    <row r="78" spans="1:26" ht="24.95" customHeight="1">
      <c r="A78" s="163"/>
      <c r="B78" s="160" t="s">
        <v>209</v>
      </c>
      <c r="C78" s="164" t="s">
        <v>210</v>
      </c>
      <c r="D78" s="160" t="s">
        <v>211</v>
      </c>
      <c r="E78" s="160" t="s">
        <v>199</v>
      </c>
      <c r="F78" s="161">
        <v>1.6</v>
      </c>
      <c r="G78" s="162"/>
      <c r="H78" s="162"/>
      <c r="I78" s="162">
        <f>ROUND(F78*(G78+H78),2)</f>
        <v>0</v>
      </c>
      <c r="J78" s="160">
        <f>ROUND(F78*(N78),2)</f>
        <v>0</v>
      </c>
      <c r="K78" s="1">
        <f>ROUND(F78*(O78),2)</f>
        <v>0</v>
      </c>
      <c r="L78" s="1">
        <f>ROUND(F78*(G78),2)</f>
        <v>0</v>
      </c>
      <c r="M78" s="1">
        <f>ROUND(F78*(H78),2)</f>
        <v>0</v>
      </c>
      <c r="N78" s="1">
        <v>0</v>
      </c>
      <c r="O78" s="1"/>
      <c r="P78" s="155"/>
      <c r="Q78" s="155"/>
      <c r="R78" s="155"/>
      <c r="S78" s="145"/>
      <c r="V78" s="159"/>
      <c r="Z78">
        <v>0</v>
      </c>
    </row>
    <row r="79" spans="1:26">
      <c r="A79" s="145"/>
      <c r="B79" s="145"/>
      <c r="C79" s="145"/>
      <c r="D79" s="145" t="s">
        <v>72</v>
      </c>
      <c r="E79" s="145"/>
      <c r="F79" s="159"/>
      <c r="G79" s="148"/>
      <c r="H79" s="148"/>
      <c r="I79" s="148">
        <f>ROUND((SUM(I74:I78))/1,2)</f>
        <v>0</v>
      </c>
      <c r="J79" s="145"/>
      <c r="K79" s="145"/>
      <c r="L79" s="145">
        <f>ROUND((SUM(L74:L78))/1,2)</f>
        <v>0</v>
      </c>
      <c r="M79" s="145">
        <f>ROUND((SUM(M74:M78))/1,2)</f>
        <v>0</v>
      </c>
      <c r="N79" s="145"/>
      <c r="O79" s="145"/>
      <c r="P79" s="165"/>
      <c r="Q79" s="145"/>
      <c r="R79" s="145"/>
      <c r="S79" s="165">
        <f>ROUND((SUM(S74:S78))/1,2)</f>
        <v>0.09</v>
      </c>
      <c r="T79" s="142"/>
      <c r="U79" s="142"/>
      <c r="V79" s="2">
        <f>ROUND((SUM(V74:V78))/1,2)</f>
        <v>0</v>
      </c>
      <c r="W79" s="142"/>
      <c r="X79" s="142"/>
      <c r="Y79" s="142"/>
      <c r="Z79" s="142"/>
    </row>
    <row r="80" spans="1:26">
      <c r="A80" s="1"/>
      <c r="B80" s="1"/>
      <c r="C80" s="1"/>
      <c r="D80" s="1"/>
      <c r="E80" s="1"/>
      <c r="F80" s="155"/>
      <c r="G80" s="138"/>
      <c r="H80" s="138"/>
      <c r="I80" s="138"/>
      <c r="J80" s="1"/>
      <c r="K80" s="1"/>
      <c r="L80" s="1"/>
      <c r="M80" s="1"/>
      <c r="N80" s="1"/>
      <c r="O80" s="1"/>
      <c r="P80" s="1"/>
      <c r="Q80" s="1"/>
      <c r="R80" s="1"/>
      <c r="S80" s="1"/>
      <c r="V80" s="1"/>
    </row>
    <row r="81" spans="1:26">
      <c r="A81" s="145"/>
      <c r="B81" s="145"/>
      <c r="C81" s="145"/>
      <c r="D81" s="145" t="s">
        <v>73</v>
      </c>
      <c r="E81" s="145"/>
      <c r="F81" s="159"/>
      <c r="G81" s="146"/>
      <c r="H81" s="146"/>
      <c r="I81" s="146"/>
      <c r="J81" s="145"/>
      <c r="K81" s="145"/>
      <c r="L81" s="145"/>
      <c r="M81" s="145"/>
      <c r="N81" s="145"/>
      <c r="O81" s="145"/>
      <c r="P81" s="145"/>
      <c r="Q81" s="145"/>
      <c r="R81" s="145"/>
      <c r="S81" s="145"/>
      <c r="T81" s="142"/>
      <c r="U81" s="142"/>
      <c r="V81" s="145"/>
      <c r="W81" s="142"/>
      <c r="X81" s="142"/>
      <c r="Y81" s="142"/>
      <c r="Z81" s="142"/>
    </row>
    <row r="82" spans="1:26" ht="24.95" customHeight="1">
      <c r="A82" s="163"/>
      <c r="B82" s="160" t="s">
        <v>212</v>
      </c>
      <c r="C82" s="164" t="s">
        <v>213</v>
      </c>
      <c r="D82" s="160" t="s">
        <v>214</v>
      </c>
      <c r="E82" s="160" t="s">
        <v>100</v>
      </c>
      <c r="F82" s="161">
        <v>24.914999999999999</v>
      </c>
      <c r="G82" s="162"/>
      <c r="H82" s="162"/>
      <c r="I82" s="162">
        <f>ROUND(F82*(G82+H82),2)</f>
        <v>0</v>
      </c>
      <c r="J82" s="160">
        <f>ROUND(F82*(N82),2)</f>
        <v>0</v>
      </c>
      <c r="K82" s="1">
        <f>ROUND(F82*(O82),2)</f>
        <v>0</v>
      </c>
      <c r="L82" s="1">
        <f>ROUND(F82*(G82),2)</f>
        <v>0</v>
      </c>
      <c r="M82" s="1">
        <f>ROUND(F82*(H82),2)</f>
        <v>0</v>
      </c>
      <c r="N82" s="1">
        <v>0</v>
      </c>
      <c r="O82" s="1"/>
      <c r="P82" s="159">
        <v>2.477E-2</v>
      </c>
      <c r="Q82" s="155"/>
      <c r="R82" s="155">
        <v>2.477E-2</v>
      </c>
      <c r="S82" s="145">
        <f>ROUND(F82*(P82),3)</f>
        <v>0.61699999999999999</v>
      </c>
      <c r="V82" s="159"/>
      <c r="Z82">
        <v>0</v>
      </c>
    </row>
    <row r="83" spans="1:26" ht="24.95" customHeight="1">
      <c r="A83" s="163"/>
      <c r="B83" s="160" t="s">
        <v>212</v>
      </c>
      <c r="C83" s="164" t="s">
        <v>215</v>
      </c>
      <c r="D83" s="160" t="s">
        <v>216</v>
      </c>
      <c r="E83" s="160" t="s">
        <v>100</v>
      </c>
      <c r="F83" s="161">
        <v>47.216250000000002</v>
      </c>
      <c r="G83" s="162"/>
      <c r="H83" s="162"/>
      <c r="I83" s="162">
        <f>ROUND(F83*(G83+H83),2)</f>
        <v>0</v>
      </c>
      <c r="J83" s="160">
        <f>ROUND(F83*(N83),2)</f>
        <v>0</v>
      </c>
      <c r="K83" s="1">
        <f>ROUND(F83*(O83),2)</f>
        <v>0</v>
      </c>
      <c r="L83" s="1">
        <f>ROUND(F83*(G83),2)</f>
        <v>0</v>
      </c>
      <c r="M83" s="1">
        <f>ROUND(F83*(H83),2)</f>
        <v>0</v>
      </c>
      <c r="N83" s="1">
        <v>0</v>
      </c>
      <c r="O83" s="1"/>
      <c r="P83" s="159">
        <v>1.248E-2</v>
      </c>
      <c r="Q83" s="155"/>
      <c r="R83" s="155">
        <v>1.248E-2</v>
      </c>
      <c r="S83" s="145">
        <f>ROUND(F83*(P83),3)</f>
        <v>0.58899999999999997</v>
      </c>
      <c r="V83" s="159"/>
      <c r="Z83">
        <v>0</v>
      </c>
    </row>
    <row r="84" spans="1:26" ht="24.95" customHeight="1">
      <c r="A84" s="163"/>
      <c r="B84" s="160" t="s">
        <v>212</v>
      </c>
      <c r="C84" s="164" t="s">
        <v>217</v>
      </c>
      <c r="D84" s="160" t="s">
        <v>218</v>
      </c>
      <c r="E84" s="160" t="s">
        <v>100</v>
      </c>
      <c r="F84" s="161">
        <v>31.725000000000001</v>
      </c>
      <c r="G84" s="162"/>
      <c r="H84" s="162"/>
      <c r="I84" s="162">
        <f>ROUND(F84*(G84+H84),2)</f>
        <v>0</v>
      </c>
      <c r="J84" s="160">
        <f>ROUND(F84*(N84),2)</f>
        <v>0</v>
      </c>
      <c r="K84" s="1">
        <f>ROUND(F84*(O84),2)</f>
        <v>0</v>
      </c>
      <c r="L84" s="1">
        <f>ROUND(F84*(G84),2)</f>
        <v>0</v>
      </c>
      <c r="M84" s="1">
        <f>ROUND(F84*(H84),2)</f>
        <v>0</v>
      </c>
      <c r="N84" s="1">
        <v>0</v>
      </c>
      <c r="O84" s="1"/>
      <c r="P84" s="159">
        <v>1.4160000000000001E-2</v>
      </c>
      <c r="Q84" s="155"/>
      <c r="R84" s="155">
        <v>1.4160000000000001E-2</v>
      </c>
      <c r="S84" s="145">
        <f>ROUND(F84*(P84),3)</f>
        <v>0.44900000000000001</v>
      </c>
      <c r="V84" s="159"/>
      <c r="Z84">
        <v>0</v>
      </c>
    </row>
    <row r="85" spans="1:26" ht="24.95" customHeight="1">
      <c r="A85" s="163"/>
      <c r="B85" s="160" t="s">
        <v>219</v>
      </c>
      <c r="C85" s="164" t="s">
        <v>220</v>
      </c>
      <c r="D85" s="160" t="s">
        <v>221</v>
      </c>
      <c r="E85" s="160" t="s">
        <v>199</v>
      </c>
      <c r="F85" s="161">
        <v>5.2</v>
      </c>
      <c r="G85" s="162"/>
      <c r="H85" s="162"/>
      <c r="I85" s="162">
        <f>ROUND(F85*(G85+H85),2)</f>
        <v>0</v>
      </c>
      <c r="J85" s="160">
        <f>ROUND(F85*(N85),2)</f>
        <v>0</v>
      </c>
      <c r="K85" s="1">
        <f>ROUND(F85*(O85),2)</f>
        <v>0</v>
      </c>
      <c r="L85" s="1">
        <f>ROUND(F85*(G85),2)</f>
        <v>0</v>
      </c>
      <c r="M85" s="1">
        <f>ROUND(F85*(H85),2)</f>
        <v>0</v>
      </c>
      <c r="N85" s="1">
        <v>0</v>
      </c>
      <c r="O85" s="1"/>
      <c r="P85" s="155"/>
      <c r="Q85" s="155"/>
      <c r="R85" s="155"/>
      <c r="S85" s="145"/>
      <c r="V85" s="159"/>
      <c r="Z85">
        <v>0</v>
      </c>
    </row>
    <row r="86" spans="1:26" ht="35.1" customHeight="1">
      <c r="A86" s="163"/>
      <c r="B86" s="160" t="s">
        <v>212</v>
      </c>
      <c r="C86" s="164" t="s">
        <v>222</v>
      </c>
      <c r="D86" s="160" t="s">
        <v>223</v>
      </c>
      <c r="E86" s="160" t="s">
        <v>100</v>
      </c>
      <c r="F86" s="161">
        <v>62.737499999999997</v>
      </c>
      <c r="G86" s="162"/>
      <c r="H86" s="162"/>
      <c r="I86" s="162">
        <f>ROUND(F86*(G86+H86),2)</f>
        <v>0</v>
      </c>
      <c r="J86" s="160">
        <f>ROUND(F86*(N86),2)</f>
        <v>0</v>
      </c>
      <c r="K86" s="1">
        <f>ROUND(F86*(O86),2)</f>
        <v>0</v>
      </c>
      <c r="L86" s="1">
        <f>ROUND(F86*(G86),2)</f>
        <v>0</v>
      </c>
      <c r="M86" s="1">
        <f>ROUND(F86*(H86),2)</f>
        <v>0</v>
      </c>
      <c r="N86" s="1">
        <v>0</v>
      </c>
      <c r="O86" s="1"/>
      <c r="P86" s="159">
        <v>1.6580000000000001E-2</v>
      </c>
      <c r="Q86" s="155"/>
      <c r="R86" s="155">
        <v>1.6580000000000001E-2</v>
      </c>
      <c r="S86" s="145">
        <f>ROUND(F86*(P86),3)</f>
        <v>1.04</v>
      </c>
      <c r="V86" s="159"/>
      <c r="Z86">
        <v>0</v>
      </c>
    </row>
    <row r="87" spans="1:26">
      <c r="A87" s="145"/>
      <c r="B87" s="145"/>
      <c r="C87" s="145"/>
      <c r="D87" s="145" t="s">
        <v>73</v>
      </c>
      <c r="E87" s="145"/>
      <c r="F87" s="159"/>
      <c r="G87" s="148"/>
      <c r="H87" s="148"/>
      <c r="I87" s="148">
        <f>ROUND((SUM(I81:I86))/1,2)</f>
        <v>0</v>
      </c>
      <c r="J87" s="145"/>
      <c r="K87" s="145"/>
      <c r="L87" s="145">
        <f>ROUND((SUM(L81:L86))/1,2)</f>
        <v>0</v>
      </c>
      <c r="M87" s="145">
        <f>ROUND((SUM(M81:M86))/1,2)</f>
        <v>0</v>
      </c>
      <c r="N87" s="145"/>
      <c r="O87" s="145"/>
      <c r="P87" s="165"/>
      <c r="Q87" s="145"/>
      <c r="R87" s="145"/>
      <c r="S87" s="165">
        <f>ROUND((SUM(S81:S86))/1,2)</f>
        <v>2.7</v>
      </c>
      <c r="T87" s="142"/>
      <c r="U87" s="142"/>
      <c r="V87" s="2">
        <f>ROUND((SUM(V81:V86))/1,2)</f>
        <v>0</v>
      </c>
      <c r="W87" s="142"/>
      <c r="X87" s="142"/>
      <c r="Y87" s="142"/>
      <c r="Z87" s="142"/>
    </row>
    <row r="88" spans="1:26">
      <c r="A88" s="1"/>
      <c r="B88" s="1"/>
      <c r="C88" s="1"/>
      <c r="D88" s="1"/>
      <c r="E88" s="1"/>
      <c r="F88" s="155"/>
      <c r="G88" s="138"/>
      <c r="H88" s="138"/>
      <c r="I88" s="138"/>
      <c r="J88" s="1"/>
      <c r="K88" s="1"/>
      <c r="L88" s="1"/>
      <c r="M88" s="1"/>
      <c r="N88" s="1"/>
      <c r="O88" s="1"/>
      <c r="P88" s="1"/>
      <c r="Q88" s="1"/>
      <c r="R88" s="1"/>
      <c r="S88" s="1"/>
      <c r="V88" s="1"/>
    </row>
    <row r="89" spans="1:26">
      <c r="A89" s="145"/>
      <c r="B89" s="145"/>
      <c r="C89" s="145"/>
      <c r="D89" s="145" t="s">
        <v>74</v>
      </c>
      <c r="E89" s="145"/>
      <c r="F89" s="159"/>
      <c r="G89" s="146"/>
      <c r="H89" s="146"/>
      <c r="I89" s="146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2"/>
      <c r="U89" s="142"/>
      <c r="V89" s="145"/>
      <c r="W89" s="142"/>
      <c r="X89" s="142"/>
      <c r="Y89" s="142"/>
      <c r="Z89" s="142"/>
    </row>
    <row r="90" spans="1:26" ht="24.95" customHeight="1">
      <c r="A90" s="163"/>
      <c r="B90" s="160" t="s">
        <v>224</v>
      </c>
      <c r="C90" s="164" t="s">
        <v>225</v>
      </c>
      <c r="D90" s="160" t="s">
        <v>226</v>
      </c>
      <c r="E90" s="160" t="s">
        <v>97</v>
      </c>
      <c r="F90" s="161">
        <v>7</v>
      </c>
      <c r="G90" s="162"/>
      <c r="H90" s="162"/>
      <c r="I90" s="162">
        <f t="shared" ref="I90:I95" si="16">ROUND(F90*(G90+H90),2)</f>
        <v>0</v>
      </c>
      <c r="J90" s="160">
        <f t="shared" ref="J90:J95" si="17">ROUND(F90*(N90),2)</f>
        <v>0</v>
      </c>
      <c r="K90" s="1">
        <f t="shared" ref="K90:K95" si="18">ROUND(F90*(O90),2)</f>
        <v>0</v>
      </c>
      <c r="L90" s="1">
        <f t="shared" ref="L90:L95" si="19">ROUND(F90*(G90),2)</f>
        <v>0</v>
      </c>
      <c r="M90" s="1">
        <f t="shared" ref="M90:M95" si="20">ROUND(F90*(H90),2)</f>
        <v>0</v>
      </c>
      <c r="N90" s="1">
        <v>0</v>
      </c>
      <c r="O90" s="1"/>
      <c r="P90" s="155"/>
      <c r="Q90" s="155"/>
      <c r="R90" s="155"/>
      <c r="S90" s="145"/>
      <c r="V90" s="159"/>
      <c r="Z90">
        <v>0</v>
      </c>
    </row>
    <row r="91" spans="1:26" ht="35.1" customHeight="1">
      <c r="A91" s="163"/>
      <c r="B91" s="160" t="s">
        <v>122</v>
      </c>
      <c r="C91" s="164" t="s">
        <v>227</v>
      </c>
      <c r="D91" s="160" t="s">
        <v>228</v>
      </c>
      <c r="E91" s="160" t="s">
        <v>142</v>
      </c>
      <c r="F91" s="161">
        <v>4</v>
      </c>
      <c r="G91" s="162"/>
      <c r="H91" s="162"/>
      <c r="I91" s="162">
        <f t="shared" si="16"/>
        <v>0</v>
      </c>
      <c r="J91" s="160">
        <f t="shared" si="17"/>
        <v>0</v>
      </c>
      <c r="K91" s="1">
        <f t="shared" si="18"/>
        <v>0</v>
      </c>
      <c r="L91" s="1">
        <f t="shared" si="19"/>
        <v>0</v>
      </c>
      <c r="M91" s="1">
        <f t="shared" si="20"/>
        <v>0</v>
      </c>
      <c r="N91" s="1">
        <v>0</v>
      </c>
      <c r="O91" s="1"/>
      <c r="P91" s="155"/>
      <c r="Q91" s="155"/>
      <c r="R91" s="155"/>
      <c r="S91" s="145"/>
      <c r="V91" s="159"/>
      <c r="Z91">
        <v>0</v>
      </c>
    </row>
    <row r="92" spans="1:26" ht="35.1" customHeight="1">
      <c r="A92" s="163"/>
      <c r="B92" s="160" t="s">
        <v>122</v>
      </c>
      <c r="C92" s="164" t="s">
        <v>229</v>
      </c>
      <c r="D92" s="160" t="s">
        <v>230</v>
      </c>
      <c r="E92" s="160" t="s">
        <v>142</v>
      </c>
      <c r="F92" s="161">
        <v>1</v>
      </c>
      <c r="G92" s="162"/>
      <c r="H92" s="162"/>
      <c r="I92" s="162">
        <f t="shared" si="16"/>
        <v>0</v>
      </c>
      <c r="J92" s="160">
        <f t="shared" si="17"/>
        <v>0</v>
      </c>
      <c r="K92" s="1">
        <f t="shared" si="18"/>
        <v>0</v>
      </c>
      <c r="L92" s="1">
        <f t="shared" si="19"/>
        <v>0</v>
      </c>
      <c r="M92" s="1">
        <f t="shared" si="20"/>
        <v>0</v>
      </c>
      <c r="N92" s="1">
        <v>0</v>
      </c>
      <c r="O92" s="1"/>
      <c r="P92" s="155"/>
      <c r="Q92" s="155"/>
      <c r="R92" s="155"/>
      <c r="S92" s="145"/>
      <c r="V92" s="159"/>
      <c r="Z92">
        <v>0</v>
      </c>
    </row>
    <row r="93" spans="1:26" ht="24.95" customHeight="1">
      <c r="A93" s="163"/>
      <c r="B93" s="160" t="s">
        <v>231</v>
      </c>
      <c r="C93" s="164" t="s">
        <v>232</v>
      </c>
      <c r="D93" s="160" t="s">
        <v>233</v>
      </c>
      <c r="E93" s="160" t="s">
        <v>103</v>
      </c>
      <c r="F93" s="161">
        <v>7.1</v>
      </c>
      <c r="G93" s="162"/>
      <c r="H93" s="162"/>
      <c r="I93" s="162">
        <f t="shared" si="16"/>
        <v>0</v>
      </c>
      <c r="J93" s="160">
        <f t="shared" si="17"/>
        <v>0</v>
      </c>
      <c r="K93" s="1">
        <f t="shared" si="18"/>
        <v>0</v>
      </c>
      <c r="L93" s="1">
        <f t="shared" si="19"/>
        <v>0</v>
      </c>
      <c r="M93" s="1">
        <f t="shared" si="20"/>
        <v>0</v>
      </c>
      <c r="N93" s="1">
        <v>0</v>
      </c>
      <c r="O93" s="1"/>
      <c r="P93" s="159">
        <v>2.0000000000000001E-4</v>
      </c>
      <c r="Q93" s="155"/>
      <c r="R93" s="155">
        <v>2.0000000000000001E-4</v>
      </c>
      <c r="S93" s="145">
        <f>ROUND(F93*(P93),3)</f>
        <v>1E-3</v>
      </c>
      <c r="V93" s="159"/>
      <c r="Z93">
        <v>0</v>
      </c>
    </row>
    <row r="94" spans="1:26" ht="24.95" customHeight="1">
      <c r="A94" s="163"/>
      <c r="B94" s="160" t="s">
        <v>224</v>
      </c>
      <c r="C94" s="164" t="s">
        <v>234</v>
      </c>
      <c r="D94" s="160" t="s">
        <v>235</v>
      </c>
      <c r="E94" s="160" t="s">
        <v>199</v>
      </c>
      <c r="F94" s="161">
        <v>0.89999999999999991</v>
      </c>
      <c r="G94" s="162"/>
      <c r="H94" s="162"/>
      <c r="I94" s="162">
        <f t="shared" si="16"/>
        <v>0</v>
      </c>
      <c r="J94" s="160">
        <f t="shared" si="17"/>
        <v>0</v>
      </c>
      <c r="K94" s="1">
        <f t="shared" si="18"/>
        <v>0</v>
      </c>
      <c r="L94" s="1">
        <f t="shared" si="19"/>
        <v>0</v>
      </c>
      <c r="M94" s="1">
        <f t="shared" si="20"/>
        <v>0</v>
      </c>
      <c r="N94" s="1">
        <v>0</v>
      </c>
      <c r="O94" s="1"/>
      <c r="P94" s="155"/>
      <c r="Q94" s="155"/>
      <c r="R94" s="155"/>
      <c r="S94" s="145"/>
      <c r="V94" s="159"/>
      <c r="Z94">
        <v>0</v>
      </c>
    </row>
    <row r="95" spans="1:26" ht="35.1" customHeight="1">
      <c r="A95" s="163"/>
      <c r="B95" s="160" t="s">
        <v>122</v>
      </c>
      <c r="C95" s="164" t="s">
        <v>236</v>
      </c>
      <c r="D95" s="160" t="s">
        <v>237</v>
      </c>
      <c r="E95" s="160" t="s">
        <v>142</v>
      </c>
      <c r="F95" s="161">
        <v>2</v>
      </c>
      <c r="G95" s="162"/>
      <c r="H95" s="162"/>
      <c r="I95" s="162">
        <f t="shared" si="16"/>
        <v>0</v>
      </c>
      <c r="J95" s="160">
        <f t="shared" si="17"/>
        <v>0</v>
      </c>
      <c r="K95" s="1">
        <f t="shared" si="18"/>
        <v>0</v>
      </c>
      <c r="L95" s="1">
        <f t="shared" si="19"/>
        <v>0</v>
      </c>
      <c r="M95" s="1">
        <f t="shared" si="20"/>
        <v>0</v>
      </c>
      <c r="N95" s="1">
        <v>0</v>
      </c>
      <c r="O95" s="1"/>
      <c r="P95" s="155"/>
      <c r="Q95" s="155"/>
      <c r="R95" s="155"/>
      <c r="S95" s="145"/>
      <c r="V95" s="159"/>
      <c r="Z95">
        <v>0</v>
      </c>
    </row>
    <row r="96" spans="1:26">
      <c r="A96" s="145"/>
      <c r="B96" s="145"/>
      <c r="C96" s="145"/>
      <c r="D96" s="145" t="s">
        <v>74</v>
      </c>
      <c r="E96" s="145"/>
      <c r="F96" s="159"/>
      <c r="G96" s="148"/>
      <c r="H96" s="148"/>
      <c r="I96" s="148">
        <f>ROUND((SUM(I89:I95))/1,2)</f>
        <v>0</v>
      </c>
      <c r="J96" s="145"/>
      <c r="K96" s="145"/>
      <c r="L96" s="145">
        <f>ROUND((SUM(L89:L95))/1,2)</f>
        <v>0</v>
      </c>
      <c r="M96" s="145">
        <f>ROUND((SUM(M89:M95))/1,2)</f>
        <v>0</v>
      </c>
      <c r="N96" s="145"/>
      <c r="O96" s="145"/>
      <c r="P96" s="165"/>
      <c r="Q96" s="145"/>
      <c r="R96" s="145"/>
      <c r="S96" s="165">
        <f>ROUND((SUM(S89:S95))/1,2)</f>
        <v>0</v>
      </c>
      <c r="T96" s="142"/>
      <c r="U96" s="142"/>
      <c r="V96" s="2">
        <f>ROUND((SUM(V89:V95))/1,2)</f>
        <v>0</v>
      </c>
      <c r="W96" s="142"/>
      <c r="X96" s="142"/>
      <c r="Y96" s="142"/>
      <c r="Z96" s="142"/>
    </row>
    <row r="97" spans="1:26">
      <c r="A97" s="1"/>
      <c r="B97" s="1"/>
      <c r="C97" s="1"/>
      <c r="D97" s="1"/>
      <c r="E97" s="1"/>
      <c r="F97" s="155"/>
      <c r="G97" s="138"/>
      <c r="H97" s="138"/>
      <c r="I97" s="138"/>
      <c r="J97" s="1"/>
      <c r="K97" s="1"/>
      <c r="L97" s="1"/>
      <c r="M97" s="1"/>
      <c r="N97" s="1"/>
      <c r="O97" s="1"/>
      <c r="P97" s="1"/>
      <c r="Q97" s="1"/>
      <c r="R97" s="1"/>
      <c r="S97" s="1"/>
      <c r="V97" s="1"/>
    </row>
    <row r="98" spans="1:26">
      <c r="A98" s="145"/>
      <c r="B98" s="145"/>
      <c r="C98" s="145"/>
      <c r="D98" s="145" t="s">
        <v>75</v>
      </c>
      <c r="E98" s="145"/>
      <c r="F98" s="159"/>
      <c r="G98" s="146"/>
      <c r="H98" s="146"/>
      <c r="I98" s="146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2"/>
      <c r="U98" s="142"/>
      <c r="V98" s="145"/>
      <c r="W98" s="142"/>
      <c r="X98" s="142"/>
      <c r="Y98" s="142"/>
      <c r="Z98" s="142"/>
    </row>
    <row r="99" spans="1:26" ht="24.95" customHeight="1">
      <c r="A99" s="163"/>
      <c r="B99" s="160" t="s">
        <v>238</v>
      </c>
      <c r="C99" s="164" t="s">
        <v>239</v>
      </c>
      <c r="D99" s="160" t="s">
        <v>240</v>
      </c>
      <c r="E99" s="160" t="s">
        <v>97</v>
      </c>
      <c r="F99" s="161">
        <v>2</v>
      </c>
      <c r="G99" s="162"/>
      <c r="H99" s="162"/>
      <c r="I99" s="162">
        <f>ROUND(F99*(G99+H99),2)</f>
        <v>0</v>
      </c>
      <c r="J99" s="160">
        <f>ROUND(F99*(N99),2)</f>
        <v>0</v>
      </c>
      <c r="K99" s="1">
        <f>ROUND(F99*(O99),2)</f>
        <v>0</v>
      </c>
      <c r="L99" s="1">
        <f>ROUND(F99*(G99),2)</f>
        <v>0</v>
      </c>
      <c r="M99" s="1">
        <f>ROUND(F99*(H99),2)</f>
        <v>0</v>
      </c>
      <c r="N99" s="1">
        <v>0</v>
      </c>
      <c r="O99" s="1"/>
      <c r="P99" s="155"/>
      <c r="Q99" s="155"/>
      <c r="R99" s="155"/>
      <c r="S99" s="145"/>
      <c r="V99" s="159"/>
      <c r="Z99">
        <v>0</v>
      </c>
    </row>
    <row r="100" spans="1:26" ht="24.95" customHeight="1">
      <c r="A100" s="163"/>
      <c r="B100" s="160" t="s">
        <v>238</v>
      </c>
      <c r="C100" s="164" t="s">
        <v>241</v>
      </c>
      <c r="D100" s="160" t="s">
        <v>242</v>
      </c>
      <c r="E100" s="160" t="s">
        <v>199</v>
      </c>
      <c r="F100" s="161">
        <v>1.3</v>
      </c>
      <c r="G100" s="162"/>
      <c r="H100" s="162"/>
      <c r="I100" s="162">
        <f>ROUND(F100*(G100+H100),2)</f>
        <v>0</v>
      </c>
      <c r="J100" s="160">
        <f>ROUND(F100*(N100),2)</f>
        <v>0</v>
      </c>
      <c r="K100" s="1">
        <f>ROUND(F100*(O100),2)</f>
        <v>0</v>
      </c>
      <c r="L100" s="1">
        <f>ROUND(F100*(G100),2)</f>
        <v>0</v>
      </c>
      <c r="M100" s="1">
        <f>ROUND(F100*(H100),2)</f>
        <v>0</v>
      </c>
      <c r="N100" s="1">
        <v>0</v>
      </c>
      <c r="O100" s="1"/>
      <c r="P100" s="155"/>
      <c r="Q100" s="155"/>
      <c r="R100" s="155"/>
      <c r="S100" s="145"/>
      <c r="V100" s="159"/>
      <c r="Z100">
        <v>0</v>
      </c>
    </row>
    <row r="101" spans="1:26">
      <c r="A101" s="145"/>
      <c r="B101" s="145"/>
      <c r="C101" s="145"/>
      <c r="D101" s="145" t="s">
        <v>75</v>
      </c>
      <c r="E101" s="145"/>
      <c r="F101" s="159"/>
      <c r="G101" s="148"/>
      <c r="H101" s="148"/>
      <c r="I101" s="148">
        <f>ROUND((SUM(I98:I100))/1,2)</f>
        <v>0</v>
      </c>
      <c r="J101" s="145"/>
      <c r="K101" s="145"/>
      <c r="L101" s="145">
        <f>ROUND((SUM(L98:L100))/1,2)</f>
        <v>0</v>
      </c>
      <c r="M101" s="145">
        <f>ROUND((SUM(M98:M100))/1,2)</f>
        <v>0</v>
      </c>
      <c r="N101" s="145"/>
      <c r="O101" s="145"/>
      <c r="P101" s="165"/>
      <c r="Q101" s="145"/>
      <c r="R101" s="145"/>
      <c r="S101" s="165">
        <f>ROUND((SUM(S98:S100))/1,2)</f>
        <v>0</v>
      </c>
      <c r="T101" s="142"/>
      <c r="U101" s="142"/>
      <c r="V101" s="2">
        <f>ROUND((SUM(V98:V100))/1,2)</f>
        <v>0</v>
      </c>
      <c r="W101" s="142"/>
      <c r="X101" s="142"/>
      <c r="Y101" s="142"/>
      <c r="Z101" s="142"/>
    </row>
    <row r="102" spans="1:26">
      <c r="A102" s="1"/>
      <c r="B102" s="1"/>
      <c r="C102" s="1"/>
      <c r="D102" s="1"/>
      <c r="E102" s="1"/>
      <c r="F102" s="155"/>
      <c r="G102" s="138"/>
      <c r="H102" s="138"/>
      <c r="I102" s="138"/>
      <c r="J102" s="1"/>
      <c r="K102" s="1"/>
      <c r="L102" s="1"/>
      <c r="M102" s="1"/>
      <c r="N102" s="1"/>
      <c r="O102" s="1"/>
      <c r="P102" s="1"/>
      <c r="Q102" s="1"/>
      <c r="R102" s="1"/>
      <c r="S102" s="1"/>
      <c r="V102" s="1"/>
    </row>
    <row r="103" spans="1:26">
      <c r="A103" s="145"/>
      <c r="B103" s="145"/>
      <c r="C103" s="145"/>
      <c r="D103" s="145" t="s">
        <v>76</v>
      </c>
      <c r="E103" s="145"/>
      <c r="F103" s="159"/>
      <c r="G103" s="146"/>
      <c r="H103" s="146"/>
      <c r="I103" s="146"/>
      <c r="J103" s="145"/>
      <c r="K103" s="145"/>
      <c r="L103" s="145"/>
      <c r="M103" s="145"/>
      <c r="N103" s="145"/>
      <c r="O103" s="145"/>
      <c r="P103" s="145"/>
      <c r="Q103" s="145"/>
      <c r="R103" s="145"/>
      <c r="S103" s="145"/>
      <c r="T103" s="142"/>
      <c r="U103" s="142"/>
      <c r="V103" s="145"/>
      <c r="W103" s="142"/>
      <c r="X103" s="142"/>
      <c r="Y103" s="142"/>
      <c r="Z103" s="142"/>
    </row>
    <row r="104" spans="1:26" ht="24.95" customHeight="1">
      <c r="A104" s="163"/>
      <c r="B104" s="160" t="s">
        <v>243</v>
      </c>
      <c r="C104" s="164" t="s">
        <v>244</v>
      </c>
      <c r="D104" s="160" t="s">
        <v>245</v>
      </c>
      <c r="E104" s="160" t="s">
        <v>100</v>
      </c>
      <c r="F104" s="161">
        <v>74.891249999999999</v>
      </c>
      <c r="G104" s="162"/>
      <c r="H104" s="162"/>
      <c r="I104" s="162">
        <f>ROUND(F104*(G104+H104),2)</f>
        <v>0</v>
      </c>
      <c r="J104" s="160">
        <f>ROUND(F104*(N104),2)</f>
        <v>0</v>
      </c>
      <c r="K104" s="1">
        <f>ROUND(F104*(O104),2)</f>
        <v>0</v>
      </c>
      <c r="L104" s="1">
        <f>ROUND(F104*(G104),2)</f>
        <v>0</v>
      </c>
      <c r="M104" s="1">
        <f>ROUND(F104*(H104),2)</f>
        <v>0</v>
      </c>
      <c r="N104" s="1">
        <v>0</v>
      </c>
      <c r="O104" s="1"/>
      <c r="P104" s="159">
        <v>5.3E-3</v>
      </c>
      <c r="Q104" s="155"/>
      <c r="R104" s="155">
        <v>5.3E-3</v>
      </c>
      <c r="S104" s="145">
        <f>ROUND(F104*(P104),3)</f>
        <v>0.39700000000000002</v>
      </c>
      <c r="V104" s="159"/>
      <c r="Z104">
        <v>0</v>
      </c>
    </row>
    <row r="105" spans="1:26" ht="24.95" customHeight="1">
      <c r="A105" s="163"/>
      <c r="B105" s="160" t="s">
        <v>246</v>
      </c>
      <c r="C105" s="164" t="s">
        <v>247</v>
      </c>
      <c r="D105" s="160" t="s">
        <v>248</v>
      </c>
      <c r="E105" s="160" t="s">
        <v>100</v>
      </c>
      <c r="F105" s="161">
        <v>80.133369999999999</v>
      </c>
      <c r="G105" s="162"/>
      <c r="H105" s="162"/>
      <c r="I105" s="162">
        <f>ROUND(F105*(G105+H105),2)</f>
        <v>0</v>
      </c>
      <c r="J105" s="160">
        <f>ROUND(F105*(N105),2)</f>
        <v>0</v>
      </c>
      <c r="K105" s="1">
        <f>ROUND(F105*(O105),2)</f>
        <v>0</v>
      </c>
      <c r="L105" s="1">
        <f>ROUND(F105*(G105),2)</f>
        <v>0</v>
      </c>
      <c r="M105" s="1">
        <f>ROUND(F105*(H105),2)</f>
        <v>0</v>
      </c>
      <c r="N105" s="1">
        <v>0</v>
      </c>
      <c r="O105" s="1"/>
      <c r="P105" s="159">
        <v>1.7999999999999999E-2</v>
      </c>
      <c r="Q105" s="155"/>
      <c r="R105" s="155">
        <v>1.7999999999999999E-2</v>
      </c>
      <c r="S105" s="145">
        <f>ROUND(F105*(P105),3)</f>
        <v>1.4419999999999999</v>
      </c>
      <c r="V105" s="159"/>
      <c r="Z105">
        <v>0</v>
      </c>
    </row>
    <row r="106" spans="1:26" ht="24.95" customHeight="1">
      <c r="A106" s="163"/>
      <c r="B106" s="160" t="s">
        <v>243</v>
      </c>
      <c r="C106" s="164" t="s">
        <v>249</v>
      </c>
      <c r="D106" s="160" t="s">
        <v>250</v>
      </c>
      <c r="E106" s="160" t="s">
        <v>199</v>
      </c>
      <c r="F106" s="161">
        <v>4.5</v>
      </c>
      <c r="G106" s="162"/>
      <c r="H106" s="162"/>
      <c r="I106" s="162">
        <f>ROUND(F106*(G106+H106),2)</f>
        <v>0</v>
      </c>
      <c r="J106" s="160">
        <f>ROUND(F106*(N106),2)</f>
        <v>0</v>
      </c>
      <c r="K106" s="1">
        <f>ROUND(F106*(O106),2)</f>
        <v>0</v>
      </c>
      <c r="L106" s="1">
        <f>ROUND(F106*(G106),2)</f>
        <v>0</v>
      </c>
      <c r="M106" s="1">
        <f>ROUND(F106*(H106),2)</f>
        <v>0</v>
      </c>
      <c r="N106" s="1">
        <v>0</v>
      </c>
      <c r="O106" s="1"/>
      <c r="P106" s="155"/>
      <c r="Q106" s="155"/>
      <c r="R106" s="155"/>
      <c r="S106" s="145"/>
      <c r="V106" s="159"/>
      <c r="Z106">
        <v>0</v>
      </c>
    </row>
    <row r="107" spans="1:26">
      <c r="A107" s="145"/>
      <c r="B107" s="145"/>
      <c r="C107" s="145"/>
      <c r="D107" s="145" t="s">
        <v>76</v>
      </c>
      <c r="E107" s="145"/>
      <c r="F107" s="159"/>
      <c r="G107" s="148"/>
      <c r="H107" s="148"/>
      <c r="I107" s="148">
        <f>ROUND((SUM(I103:I106))/1,2)</f>
        <v>0</v>
      </c>
      <c r="J107" s="145"/>
      <c r="K107" s="145"/>
      <c r="L107" s="145">
        <f>ROUND((SUM(L103:L106))/1,2)</f>
        <v>0</v>
      </c>
      <c r="M107" s="145">
        <f>ROUND((SUM(M103:M106))/1,2)</f>
        <v>0</v>
      </c>
      <c r="N107" s="145"/>
      <c r="O107" s="145"/>
      <c r="P107" s="165"/>
      <c r="Q107" s="145"/>
      <c r="R107" s="145"/>
      <c r="S107" s="165">
        <f>ROUND((SUM(S103:S106))/1,2)</f>
        <v>1.84</v>
      </c>
      <c r="T107" s="142"/>
      <c r="U107" s="142"/>
      <c r="V107" s="2">
        <f>ROUND((SUM(V103:V106))/1,2)</f>
        <v>0</v>
      </c>
      <c r="W107" s="142"/>
      <c r="X107" s="142"/>
      <c r="Y107" s="142"/>
      <c r="Z107" s="142"/>
    </row>
    <row r="108" spans="1:26">
      <c r="A108" s="1"/>
      <c r="B108" s="1"/>
      <c r="C108" s="1"/>
      <c r="D108" s="1"/>
      <c r="E108" s="1"/>
      <c r="F108" s="155"/>
      <c r="G108" s="138"/>
      <c r="H108" s="138"/>
      <c r="I108" s="138"/>
      <c r="J108" s="1"/>
      <c r="K108" s="1"/>
      <c r="L108" s="1"/>
      <c r="M108" s="1"/>
      <c r="N108" s="1"/>
      <c r="O108" s="1"/>
      <c r="P108" s="1"/>
      <c r="Q108" s="1"/>
      <c r="R108" s="1"/>
      <c r="S108" s="1"/>
      <c r="V108" s="1"/>
    </row>
    <row r="109" spans="1:26">
      <c r="A109" s="145"/>
      <c r="B109" s="145"/>
      <c r="C109" s="145"/>
      <c r="D109" s="145" t="s">
        <v>77</v>
      </c>
      <c r="E109" s="145"/>
      <c r="F109" s="159"/>
      <c r="G109" s="146"/>
      <c r="H109" s="146"/>
      <c r="I109" s="146"/>
      <c r="J109" s="145"/>
      <c r="K109" s="145"/>
      <c r="L109" s="145"/>
      <c r="M109" s="145"/>
      <c r="N109" s="145"/>
      <c r="O109" s="145"/>
      <c r="P109" s="145"/>
      <c r="Q109" s="145"/>
      <c r="R109" s="145"/>
      <c r="S109" s="145"/>
      <c r="T109" s="142"/>
      <c r="U109" s="142"/>
      <c r="V109" s="145"/>
      <c r="W109" s="142"/>
      <c r="X109" s="142"/>
      <c r="Y109" s="142"/>
      <c r="Z109" s="142"/>
    </row>
    <row r="110" spans="1:26" ht="24.95" customHeight="1">
      <c r="A110" s="163"/>
      <c r="B110" s="160" t="s">
        <v>251</v>
      </c>
      <c r="C110" s="164" t="s">
        <v>252</v>
      </c>
      <c r="D110" s="160" t="s">
        <v>253</v>
      </c>
      <c r="E110" s="160" t="s">
        <v>100</v>
      </c>
      <c r="F110" s="161">
        <v>126.41500000000001</v>
      </c>
      <c r="G110" s="162"/>
      <c r="H110" s="162"/>
      <c r="I110" s="162">
        <f t="shared" ref="I110:I116" si="21">ROUND(F110*(G110+H110),2)</f>
        <v>0</v>
      </c>
      <c r="J110" s="160">
        <f t="shared" ref="J110:J116" si="22">ROUND(F110*(N110),2)</f>
        <v>0</v>
      </c>
      <c r="K110" s="1">
        <f t="shared" ref="K110:K116" si="23">ROUND(F110*(O110),2)</f>
        <v>0</v>
      </c>
      <c r="L110" s="1">
        <f t="shared" ref="L110:L116" si="24">ROUND(F110*(G110),2)</f>
        <v>0</v>
      </c>
      <c r="M110" s="1">
        <f t="shared" ref="M110:M116" si="25">ROUND(F110*(H110),2)</f>
        <v>0</v>
      </c>
      <c r="N110" s="1">
        <v>0</v>
      </c>
      <c r="O110" s="1"/>
      <c r="P110" s="159">
        <v>3.3400000000000001E-3</v>
      </c>
      <c r="Q110" s="155"/>
      <c r="R110" s="155">
        <v>3.3400000000000001E-3</v>
      </c>
      <c r="S110" s="145">
        <f>ROUND(F110*(P110),3)</f>
        <v>0.42199999999999999</v>
      </c>
      <c r="V110" s="159"/>
      <c r="Z110">
        <v>0</v>
      </c>
    </row>
    <row r="111" spans="1:26" ht="24.95" customHeight="1">
      <c r="A111" s="163"/>
      <c r="B111" s="160" t="s">
        <v>246</v>
      </c>
      <c r="C111" s="164" t="s">
        <v>254</v>
      </c>
      <c r="D111" s="160" t="s">
        <v>255</v>
      </c>
      <c r="E111" s="160" t="s">
        <v>100</v>
      </c>
      <c r="F111" s="161">
        <v>135.26405</v>
      </c>
      <c r="G111" s="162"/>
      <c r="H111" s="162"/>
      <c r="I111" s="162">
        <f t="shared" si="21"/>
        <v>0</v>
      </c>
      <c r="J111" s="160">
        <f t="shared" si="22"/>
        <v>0</v>
      </c>
      <c r="K111" s="1">
        <f t="shared" si="23"/>
        <v>0</v>
      </c>
      <c r="L111" s="1">
        <f t="shared" si="24"/>
        <v>0</v>
      </c>
      <c r="M111" s="1">
        <f t="shared" si="25"/>
        <v>0</v>
      </c>
      <c r="N111" s="1">
        <v>0</v>
      </c>
      <c r="O111" s="1"/>
      <c r="P111" s="159">
        <v>1.0500000000000001E-2</v>
      </c>
      <c r="Q111" s="155"/>
      <c r="R111" s="155">
        <v>1.0500000000000001E-2</v>
      </c>
      <c r="S111" s="145">
        <f>ROUND(F111*(P111),3)</f>
        <v>1.42</v>
      </c>
      <c r="V111" s="159"/>
      <c r="Z111">
        <v>0</v>
      </c>
    </row>
    <row r="112" spans="1:26" ht="24.95" customHeight="1">
      <c r="A112" s="163"/>
      <c r="B112" s="160" t="s">
        <v>251</v>
      </c>
      <c r="C112" s="164" t="s">
        <v>256</v>
      </c>
      <c r="D112" s="160" t="s">
        <v>257</v>
      </c>
      <c r="E112" s="160" t="s">
        <v>258</v>
      </c>
      <c r="F112" s="161">
        <v>57.914999999999999</v>
      </c>
      <c r="G112" s="162"/>
      <c r="H112" s="162"/>
      <c r="I112" s="162">
        <f t="shared" si="21"/>
        <v>0</v>
      </c>
      <c r="J112" s="160">
        <f t="shared" si="22"/>
        <v>0</v>
      </c>
      <c r="K112" s="1">
        <f t="shared" si="23"/>
        <v>0</v>
      </c>
      <c r="L112" s="1">
        <f t="shared" si="24"/>
        <v>0</v>
      </c>
      <c r="M112" s="1">
        <f t="shared" si="25"/>
        <v>0</v>
      </c>
      <c r="N112" s="1">
        <v>0</v>
      </c>
      <c r="O112" s="1"/>
      <c r="P112" s="155"/>
      <c r="Q112" s="155"/>
      <c r="R112" s="155"/>
      <c r="S112" s="145"/>
      <c r="V112" s="159"/>
      <c r="Z112">
        <v>0</v>
      </c>
    </row>
    <row r="113" spans="1:26" ht="24.95" customHeight="1">
      <c r="A113" s="163"/>
      <c r="B113" s="160" t="s">
        <v>251</v>
      </c>
      <c r="C113" s="164" t="s">
        <v>259</v>
      </c>
      <c r="D113" s="160" t="s">
        <v>260</v>
      </c>
      <c r="E113" s="160" t="s">
        <v>258</v>
      </c>
      <c r="F113" s="161">
        <v>126.41500000000001</v>
      </c>
      <c r="G113" s="162"/>
      <c r="H113" s="162"/>
      <c r="I113" s="162">
        <f t="shared" si="21"/>
        <v>0</v>
      </c>
      <c r="J113" s="160">
        <f t="shared" si="22"/>
        <v>0</v>
      </c>
      <c r="K113" s="1">
        <f t="shared" si="23"/>
        <v>0</v>
      </c>
      <c r="L113" s="1">
        <f t="shared" si="24"/>
        <v>0</v>
      </c>
      <c r="M113" s="1">
        <f t="shared" si="25"/>
        <v>0</v>
      </c>
      <c r="N113" s="1">
        <v>0</v>
      </c>
      <c r="O113" s="1"/>
      <c r="P113" s="159">
        <v>5.9999999999999995E-4</v>
      </c>
      <c r="Q113" s="155"/>
      <c r="R113" s="155">
        <v>5.9999999999999995E-4</v>
      </c>
      <c r="S113" s="145">
        <f>ROUND(F113*(P113),3)</f>
        <v>7.5999999999999998E-2</v>
      </c>
      <c r="V113" s="159"/>
      <c r="Z113">
        <v>0</v>
      </c>
    </row>
    <row r="114" spans="1:26" ht="24.95" customHeight="1">
      <c r="A114" s="163"/>
      <c r="B114" s="160" t="s">
        <v>251</v>
      </c>
      <c r="C114" s="164" t="s">
        <v>261</v>
      </c>
      <c r="D114" s="160" t="s">
        <v>298</v>
      </c>
      <c r="E114" s="160" t="s">
        <v>103</v>
      </c>
      <c r="F114" s="161">
        <v>43.6</v>
      </c>
      <c r="G114" s="162"/>
      <c r="H114" s="162"/>
      <c r="I114" s="162">
        <f t="shared" si="21"/>
        <v>0</v>
      </c>
      <c r="J114" s="160">
        <f t="shared" si="22"/>
        <v>0</v>
      </c>
      <c r="K114" s="1">
        <f t="shared" si="23"/>
        <v>0</v>
      </c>
      <c r="L114" s="1">
        <f t="shared" si="24"/>
        <v>0</v>
      </c>
      <c r="M114" s="1">
        <f t="shared" si="25"/>
        <v>0</v>
      </c>
      <c r="N114" s="1">
        <v>0</v>
      </c>
      <c r="O114" s="1"/>
      <c r="P114" s="159">
        <v>5.0000000000000001E-4</v>
      </c>
      <c r="Q114" s="155"/>
      <c r="R114" s="155">
        <v>5.0000000000000001E-4</v>
      </c>
      <c r="S114" s="145">
        <f>ROUND(F114*(P114),3)</f>
        <v>2.1999999999999999E-2</v>
      </c>
      <c r="V114" s="159"/>
      <c r="Z114">
        <v>0</v>
      </c>
    </row>
    <row r="115" spans="1:26" ht="24.95" customHeight="1">
      <c r="A115" s="163"/>
      <c r="B115" s="160" t="s">
        <v>251</v>
      </c>
      <c r="C115" s="164" t="s">
        <v>262</v>
      </c>
      <c r="D115" s="160" t="s">
        <v>263</v>
      </c>
      <c r="E115" s="160" t="s">
        <v>199</v>
      </c>
      <c r="F115" s="161">
        <v>2.5</v>
      </c>
      <c r="G115" s="162"/>
      <c r="H115" s="162"/>
      <c r="I115" s="162">
        <f t="shared" si="21"/>
        <v>0</v>
      </c>
      <c r="J115" s="160">
        <f t="shared" si="22"/>
        <v>0</v>
      </c>
      <c r="K115" s="1">
        <f t="shared" si="23"/>
        <v>0</v>
      </c>
      <c r="L115" s="1">
        <f t="shared" si="24"/>
        <v>0</v>
      </c>
      <c r="M115" s="1">
        <f t="shared" si="25"/>
        <v>0</v>
      </c>
      <c r="N115" s="1">
        <v>0</v>
      </c>
      <c r="O115" s="1"/>
      <c r="P115" s="155"/>
      <c r="Q115" s="155"/>
      <c r="R115" s="155"/>
      <c r="S115" s="145"/>
      <c r="V115" s="159"/>
      <c r="Z115">
        <v>0</v>
      </c>
    </row>
    <row r="116" spans="1:26" ht="24.95" customHeight="1">
      <c r="A116" s="163"/>
      <c r="B116" s="160" t="s">
        <v>251</v>
      </c>
      <c r="C116" s="164" t="s">
        <v>264</v>
      </c>
      <c r="D116" s="160" t="s">
        <v>265</v>
      </c>
      <c r="E116" s="160" t="s">
        <v>97</v>
      </c>
      <c r="F116" s="161">
        <v>4</v>
      </c>
      <c r="G116" s="162"/>
      <c r="H116" s="162"/>
      <c r="I116" s="162">
        <f t="shared" si="21"/>
        <v>0</v>
      </c>
      <c r="J116" s="160">
        <f t="shared" si="22"/>
        <v>0</v>
      </c>
      <c r="K116" s="1">
        <f t="shared" si="23"/>
        <v>0</v>
      </c>
      <c r="L116" s="1">
        <f t="shared" si="24"/>
        <v>0</v>
      </c>
      <c r="M116" s="1">
        <f t="shared" si="25"/>
        <v>0</v>
      </c>
      <c r="N116" s="1">
        <v>0</v>
      </c>
      <c r="O116" s="1"/>
      <c r="P116" s="159">
        <v>4.4999999999999999E-4</v>
      </c>
      <c r="Q116" s="155"/>
      <c r="R116" s="155">
        <v>4.4999999999999999E-4</v>
      </c>
      <c r="S116" s="145">
        <f>ROUND(F116*(P116),3)</f>
        <v>2E-3</v>
      </c>
      <c r="V116" s="159"/>
      <c r="Z116">
        <v>0</v>
      </c>
    </row>
    <row r="117" spans="1:26">
      <c r="A117" s="145"/>
      <c r="B117" s="145"/>
      <c r="C117" s="145"/>
      <c r="D117" s="145" t="s">
        <v>77</v>
      </c>
      <c r="E117" s="145"/>
      <c r="F117" s="159"/>
      <c r="G117" s="148"/>
      <c r="H117" s="148"/>
      <c r="I117" s="148">
        <f>ROUND((SUM(I109:I116))/1,2)</f>
        <v>0</v>
      </c>
      <c r="J117" s="145"/>
      <c r="K117" s="145"/>
      <c r="L117" s="145">
        <f>ROUND((SUM(L109:L116))/1,2)</f>
        <v>0</v>
      </c>
      <c r="M117" s="145">
        <f>ROUND((SUM(M109:M116))/1,2)</f>
        <v>0</v>
      </c>
      <c r="N117" s="145"/>
      <c r="O117" s="145"/>
      <c r="P117" s="165"/>
      <c r="Q117" s="145"/>
      <c r="R117" s="145"/>
      <c r="S117" s="165">
        <f>ROUND((SUM(S109:S116))/1,2)</f>
        <v>1.94</v>
      </c>
      <c r="T117" s="142"/>
      <c r="U117" s="142"/>
      <c r="V117" s="2">
        <f>ROUND((SUM(V109:V116))/1,2)</f>
        <v>0</v>
      </c>
      <c r="W117" s="142"/>
      <c r="X117" s="142"/>
      <c r="Y117" s="142"/>
      <c r="Z117" s="142"/>
    </row>
    <row r="118" spans="1:26">
      <c r="A118" s="1"/>
      <c r="B118" s="1"/>
      <c r="C118" s="1"/>
      <c r="D118" s="1"/>
      <c r="E118" s="1"/>
      <c r="F118" s="155"/>
      <c r="G118" s="138"/>
      <c r="H118" s="138"/>
      <c r="I118" s="138"/>
      <c r="J118" s="1"/>
      <c r="K118" s="1"/>
      <c r="L118" s="1"/>
      <c r="M118" s="1"/>
      <c r="N118" s="1"/>
      <c r="O118" s="1"/>
      <c r="P118" s="1"/>
      <c r="Q118" s="1"/>
      <c r="R118" s="1"/>
      <c r="S118" s="1"/>
      <c r="V118" s="1"/>
    </row>
    <row r="119" spans="1:26">
      <c r="A119" s="145"/>
      <c r="B119" s="145"/>
      <c r="C119" s="145"/>
      <c r="D119" s="145" t="s">
        <v>78</v>
      </c>
      <c r="E119" s="145"/>
      <c r="F119" s="159"/>
      <c r="G119" s="146"/>
      <c r="H119" s="146"/>
      <c r="I119" s="146"/>
      <c r="J119" s="145"/>
      <c r="K119" s="145"/>
      <c r="L119" s="145"/>
      <c r="M119" s="145"/>
      <c r="N119" s="145"/>
      <c r="O119" s="145"/>
      <c r="P119" s="145"/>
      <c r="Q119" s="145"/>
      <c r="R119" s="145"/>
      <c r="S119" s="145"/>
      <c r="T119" s="142"/>
      <c r="U119" s="142"/>
      <c r="V119" s="145"/>
      <c r="W119" s="142"/>
      <c r="X119" s="142"/>
      <c r="Y119" s="142"/>
      <c r="Z119" s="142"/>
    </row>
    <row r="120" spans="1:26" ht="24.95" customHeight="1">
      <c r="A120" s="163"/>
      <c r="B120" s="160" t="s">
        <v>266</v>
      </c>
      <c r="C120" s="164" t="s">
        <v>267</v>
      </c>
      <c r="D120" s="160" t="s">
        <v>268</v>
      </c>
      <c r="E120" s="160" t="s">
        <v>100</v>
      </c>
      <c r="F120" s="161">
        <v>166.7</v>
      </c>
      <c r="G120" s="162"/>
      <c r="H120" s="162"/>
      <c r="I120" s="162">
        <f>ROUND(F120*(G120+H120),2)</f>
        <v>0</v>
      </c>
      <c r="J120" s="160">
        <f>ROUND(F120*(N120),2)</f>
        <v>0</v>
      </c>
      <c r="K120" s="1">
        <f>ROUND(F120*(O120),2)</f>
        <v>0</v>
      </c>
      <c r="L120" s="1">
        <f>ROUND(F120*(G120),2)</f>
        <v>0</v>
      </c>
      <c r="M120" s="1">
        <f>ROUND(F120*(H120),2)</f>
        <v>0</v>
      </c>
      <c r="N120" s="1">
        <v>0</v>
      </c>
      <c r="O120" s="1"/>
      <c r="P120" s="159">
        <v>1.1100000000000001E-3</v>
      </c>
      <c r="Q120" s="155"/>
      <c r="R120" s="155">
        <v>1.1100000000000001E-3</v>
      </c>
      <c r="S120" s="145">
        <f>ROUND(F120*(P120),3)</f>
        <v>0.185</v>
      </c>
      <c r="V120" s="159"/>
      <c r="Z120">
        <v>0</v>
      </c>
    </row>
    <row r="121" spans="1:26" ht="24.95" customHeight="1">
      <c r="A121" s="163"/>
      <c r="B121" s="160" t="s">
        <v>269</v>
      </c>
      <c r="C121" s="164" t="s">
        <v>270</v>
      </c>
      <c r="D121" s="160" t="s">
        <v>271</v>
      </c>
      <c r="E121" s="160" t="s">
        <v>100</v>
      </c>
      <c r="F121" s="161">
        <v>166.7</v>
      </c>
      <c r="G121" s="162"/>
      <c r="H121" s="162"/>
      <c r="I121" s="162">
        <f>ROUND(F121*(G121+H121),2)</f>
        <v>0</v>
      </c>
      <c r="J121" s="160">
        <f>ROUND(F121*(N121),2)</f>
        <v>0</v>
      </c>
      <c r="K121" s="1">
        <f>ROUND(F121*(O121),2)</f>
        <v>0</v>
      </c>
      <c r="L121" s="1">
        <f>ROUND(F121*(G121),2)</f>
        <v>0</v>
      </c>
      <c r="M121" s="1">
        <f>ROUND(F121*(H121),2)</f>
        <v>0</v>
      </c>
      <c r="N121" s="1">
        <v>0</v>
      </c>
      <c r="O121" s="1"/>
      <c r="P121" s="155"/>
      <c r="Q121" s="155"/>
      <c r="R121" s="155"/>
      <c r="S121" s="145"/>
      <c r="V121" s="159"/>
      <c r="Z121">
        <v>0</v>
      </c>
    </row>
    <row r="122" spans="1:26" ht="24.95" customHeight="1">
      <c r="A122" s="163"/>
      <c r="B122" s="160" t="s">
        <v>266</v>
      </c>
      <c r="C122" s="164" t="s">
        <v>272</v>
      </c>
      <c r="D122" s="160" t="s">
        <v>273</v>
      </c>
      <c r="E122" s="160" t="s">
        <v>100</v>
      </c>
      <c r="F122" s="161">
        <v>78.941000000000003</v>
      </c>
      <c r="G122" s="162"/>
      <c r="H122" s="162"/>
      <c r="I122" s="162">
        <f>ROUND(F122*(G122+H122),2)</f>
        <v>0</v>
      </c>
      <c r="J122" s="160">
        <f>ROUND(F122*(N122),2)</f>
        <v>0</v>
      </c>
      <c r="K122" s="1">
        <f>ROUND(F122*(O122),2)</f>
        <v>0</v>
      </c>
      <c r="L122" s="1">
        <f>ROUND(F122*(G122),2)</f>
        <v>0</v>
      </c>
      <c r="M122" s="1">
        <f>ROUND(F122*(H122),2)</f>
        <v>0</v>
      </c>
      <c r="N122" s="1">
        <v>0</v>
      </c>
      <c r="O122" s="1"/>
      <c r="P122" s="159">
        <v>3.3E-4</v>
      </c>
      <c r="Q122" s="155"/>
      <c r="R122" s="155">
        <v>3.3E-4</v>
      </c>
      <c r="S122" s="145">
        <f>ROUND(F122*(P122),3)</f>
        <v>2.5999999999999999E-2</v>
      </c>
      <c r="V122" s="159"/>
      <c r="Z122">
        <v>0</v>
      </c>
    </row>
    <row r="123" spans="1:26" ht="24.95" customHeight="1">
      <c r="A123" s="163"/>
      <c r="B123" s="160" t="s">
        <v>266</v>
      </c>
      <c r="C123" s="164" t="s">
        <v>274</v>
      </c>
      <c r="D123" s="160" t="s">
        <v>275</v>
      </c>
      <c r="E123" s="160" t="s">
        <v>100</v>
      </c>
      <c r="F123" s="161">
        <v>6.66</v>
      </c>
      <c r="G123" s="162"/>
      <c r="H123" s="162"/>
      <c r="I123" s="162">
        <f>ROUND(F123*(G123+H123),2)</f>
        <v>0</v>
      </c>
      <c r="J123" s="160">
        <f>ROUND(F123*(N123),2)</f>
        <v>0</v>
      </c>
      <c r="K123" s="1">
        <f>ROUND(F123*(O123),2)</f>
        <v>0</v>
      </c>
      <c r="L123" s="1">
        <f>ROUND(F123*(G123),2)</f>
        <v>0</v>
      </c>
      <c r="M123" s="1">
        <f>ROUND(F123*(H123),2)</f>
        <v>0</v>
      </c>
      <c r="N123" s="1">
        <v>0</v>
      </c>
      <c r="O123" s="1"/>
      <c r="P123" s="159">
        <v>1.6000000000000001E-4</v>
      </c>
      <c r="Q123" s="155"/>
      <c r="R123" s="155">
        <v>1.6000000000000001E-4</v>
      </c>
      <c r="S123" s="145">
        <f>ROUND(F123*(P123),3)</f>
        <v>1E-3</v>
      </c>
      <c r="V123" s="159"/>
      <c r="Z123">
        <v>0</v>
      </c>
    </row>
    <row r="124" spans="1:26" ht="24.95" customHeight="1">
      <c r="A124" s="163"/>
      <c r="B124" s="160" t="s">
        <v>266</v>
      </c>
      <c r="C124" s="164" t="s">
        <v>276</v>
      </c>
      <c r="D124" s="160" t="s">
        <v>277</v>
      </c>
      <c r="E124" s="160" t="s">
        <v>100</v>
      </c>
      <c r="F124" s="161">
        <v>6.66</v>
      </c>
      <c r="G124" s="162"/>
      <c r="H124" s="162"/>
      <c r="I124" s="162">
        <f>ROUND(F124*(G124+H124),2)</f>
        <v>0</v>
      </c>
      <c r="J124" s="160">
        <f>ROUND(F124*(N124),2)</f>
        <v>0</v>
      </c>
      <c r="K124" s="1">
        <f>ROUND(F124*(O124),2)</f>
        <v>0</v>
      </c>
      <c r="L124" s="1">
        <f>ROUND(F124*(G124),2)</f>
        <v>0</v>
      </c>
      <c r="M124" s="1">
        <f>ROUND(F124*(H124),2)</f>
        <v>0</v>
      </c>
      <c r="N124" s="1">
        <v>0</v>
      </c>
      <c r="O124" s="1"/>
      <c r="P124" s="159">
        <v>8.0000000000000007E-5</v>
      </c>
      <c r="Q124" s="155"/>
      <c r="R124" s="155">
        <v>8.0000000000000007E-5</v>
      </c>
      <c r="S124" s="145">
        <f>ROUND(F124*(P124),3)</f>
        <v>1E-3</v>
      </c>
      <c r="V124" s="159"/>
      <c r="Z124">
        <v>0</v>
      </c>
    </row>
    <row r="125" spans="1:26">
      <c r="A125" s="145"/>
      <c r="B125" s="145"/>
      <c r="C125" s="145"/>
      <c r="D125" s="145" t="s">
        <v>78</v>
      </c>
      <c r="E125" s="145"/>
      <c r="F125" s="159"/>
      <c r="G125" s="148"/>
      <c r="H125" s="148"/>
      <c r="I125" s="148">
        <f>ROUND((SUM(I119:I124))/1,2)</f>
        <v>0</v>
      </c>
      <c r="J125" s="145"/>
      <c r="K125" s="145"/>
      <c r="L125" s="145">
        <f>ROUND((SUM(L119:L124))/1,2)</f>
        <v>0</v>
      </c>
      <c r="M125" s="145">
        <f>ROUND((SUM(M119:M124))/1,2)</f>
        <v>0</v>
      </c>
      <c r="N125" s="145"/>
      <c r="O125" s="145"/>
      <c r="P125" s="165"/>
      <c r="Q125" s="145"/>
      <c r="R125" s="145"/>
      <c r="S125" s="165">
        <f>ROUND((SUM(S119:S124))/1,2)</f>
        <v>0.21</v>
      </c>
      <c r="T125" s="142"/>
      <c r="U125" s="142"/>
      <c r="V125" s="2">
        <f>ROUND((SUM(V119:V124))/1,2)</f>
        <v>0</v>
      </c>
      <c r="W125" s="142"/>
      <c r="X125" s="142"/>
      <c r="Y125" s="142"/>
      <c r="Z125" s="142"/>
    </row>
    <row r="126" spans="1:26">
      <c r="A126" s="1"/>
      <c r="B126" s="1"/>
      <c r="C126" s="1"/>
      <c r="D126" s="1"/>
      <c r="E126" s="1"/>
      <c r="F126" s="155"/>
      <c r="G126" s="138"/>
      <c r="H126" s="138"/>
      <c r="I126" s="138"/>
      <c r="J126" s="1"/>
      <c r="K126" s="1"/>
      <c r="L126" s="1"/>
      <c r="M126" s="1"/>
      <c r="N126" s="1"/>
      <c r="O126" s="1"/>
      <c r="P126" s="1"/>
      <c r="Q126" s="1"/>
      <c r="R126" s="1"/>
      <c r="S126" s="1"/>
      <c r="V126" s="1"/>
    </row>
    <row r="127" spans="1:26">
      <c r="A127" s="145"/>
      <c r="B127" s="145"/>
      <c r="C127" s="145"/>
      <c r="D127" s="145" t="s">
        <v>79</v>
      </c>
      <c r="E127" s="145"/>
      <c r="F127" s="159"/>
      <c r="G127" s="146"/>
      <c r="H127" s="146"/>
      <c r="I127" s="146"/>
      <c r="J127" s="145"/>
      <c r="K127" s="145"/>
      <c r="L127" s="145"/>
      <c r="M127" s="145"/>
      <c r="N127" s="145"/>
      <c r="O127" s="145"/>
      <c r="P127" s="145"/>
      <c r="Q127" s="145"/>
      <c r="R127" s="145"/>
      <c r="S127" s="145"/>
      <c r="T127" s="142"/>
      <c r="U127" s="142"/>
      <c r="V127" s="145"/>
      <c r="W127" s="142"/>
      <c r="X127" s="142"/>
      <c r="Y127" s="142"/>
      <c r="Z127" s="142"/>
    </row>
    <row r="128" spans="1:26" ht="24.95" customHeight="1">
      <c r="A128" s="163"/>
      <c r="B128" s="160" t="s">
        <v>278</v>
      </c>
      <c r="C128" s="164" t="s">
        <v>279</v>
      </c>
      <c r="D128" s="160" t="s">
        <v>280</v>
      </c>
      <c r="E128" s="160" t="s">
        <v>100</v>
      </c>
      <c r="F128" s="161">
        <v>267.666</v>
      </c>
      <c r="G128" s="162"/>
      <c r="H128" s="162"/>
      <c r="I128" s="162">
        <f>ROUND(F128*(G128+H128),2)</f>
        <v>0</v>
      </c>
      <c r="J128" s="160">
        <f>ROUND(F128*(N128),2)</f>
        <v>0</v>
      </c>
      <c r="K128" s="1">
        <f>ROUND(F128*(O128),2)</f>
        <v>0</v>
      </c>
      <c r="L128" s="1">
        <f>ROUND(F128*(G128),2)</f>
        <v>0</v>
      </c>
      <c r="M128" s="1">
        <f>ROUND(F128*(H128),2)</f>
        <v>0</v>
      </c>
      <c r="N128" s="1">
        <v>0</v>
      </c>
      <c r="O128" s="1"/>
      <c r="P128" s="159">
        <v>1E-4</v>
      </c>
      <c r="Q128" s="155"/>
      <c r="R128" s="155">
        <v>1E-4</v>
      </c>
      <c r="S128" s="145">
        <f>ROUND(F128*(P128),3)</f>
        <v>2.7E-2</v>
      </c>
      <c r="V128" s="159"/>
      <c r="Z128">
        <v>0</v>
      </c>
    </row>
    <row r="129" spans="1:26" ht="24.95" customHeight="1">
      <c r="A129" s="163"/>
      <c r="B129" s="160" t="s">
        <v>278</v>
      </c>
      <c r="C129" s="164" t="s">
        <v>281</v>
      </c>
      <c r="D129" s="160" t="s">
        <v>282</v>
      </c>
      <c r="E129" s="160" t="s">
        <v>100</v>
      </c>
      <c r="F129" s="161">
        <v>267.666</v>
      </c>
      <c r="G129" s="162"/>
      <c r="H129" s="162"/>
      <c r="I129" s="162">
        <f>ROUND(F129*(G129+H129),2)</f>
        <v>0</v>
      </c>
      <c r="J129" s="160">
        <f>ROUND(F129*(N129),2)</f>
        <v>0</v>
      </c>
      <c r="K129" s="1">
        <f>ROUND(F129*(O129),2)</f>
        <v>0</v>
      </c>
      <c r="L129" s="1">
        <f>ROUND(F129*(G129),2)</f>
        <v>0</v>
      </c>
      <c r="M129" s="1">
        <f>ROUND(F129*(H129),2)</f>
        <v>0</v>
      </c>
      <c r="N129" s="1">
        <v>0</v>
      </c>
      <c r="O129" s="1"/>
      <c r="P129" s="159">
        <v>1.8000000000000001E-4</v>
      </c>
      <c r="Q129" s="155"/>
      <c r="R129" s="155">
        <v>1.8000000000000001E-4</v>
      </c>
      <c r="S129" s="145">
        <f>ROUND(F129*(P129),3)</f>
        <v>4.8000000000000001E-2</v>
      </c>
      <c r="V129" s="159"/>
      <c r="Z129">
        <v>0</v>
      </c>
    </row>
    <row r="130" spans="1:26" ht="24.95" customHeight="1">
      <c r="A130" s="163"/>
      <c r="B130" s="160" t="s">
        <v>283</v>
      </c>
      <c r="C130" s="164" t="s">
        <v>284</v>
      </c>
      <c r="D130" s="160" t="s">
        <v>285</v>
      </c>
      <c r="E130" s="160" t="s">
        <v>100</v>
      </c>
      <c r="F130" s="161">
        <v>108.355</v>
      </c>
      <c r="G130" s="162"/>
      <c r="H130" s="162"/>
      <c r="I130" s="162">
        <f>ROUND(F130*(G130+H130),2)</f>
        <v>0</v>
      </c>
      <c r="J130" s="160">
        <f>ROUND(F130*(N130),2)</f>
        <v>0</v>
      </c>
      <c r="K130" s="1">
        <f>ROUND(F130*(O130),2)</f>
        <v>0</v>
      </c>
      <c r="L130" s="1">
        <f>ROUND(F130*(G130),2)</f>
        <v>0</v>
      </c>
      <c r="M130" s="1">
        <f>ROUND(F130*(H130),2)</f>
        <v>0</v>
      </c>
      <c r="N130" s="1">
        <v>0</v>
      </c>
      <c r="O130" s="1"/>
      <c r="P130" s="155"/>
      <c r="Q130" s="155"/>
      <c r="R130" s="155"/>
      <c r="S130" s="145"/>
      <c r="V130" s="159"/>
      <c r="Z130">
        <v>0</v>
      </c>
    </row>
    <row r="131" spans="1:26">
      <c r="A131" s="145"/>
      <c r="B131" s="145"/>
      <c r="C131" s="145"/>
      <c r="D131" s="145" t="s">
        <v>79</v>
      </c>
      <c r="E131" s="145"/>
      <c r="F131" s="159"/>
      <c r="G131" s="148"/>
      <c r="H131" s="148"/>
      <c r="I131" s="148">
        <f>ROUND((SUM(I127:I130))/1,2)</f>
        <v>0</v>
      </c>
      <c r="J131" s="145"/>
      <c r="K131" s="145"/>
      <c r="L131" s="145">
        <f>ROUND((SUM(L127:L130))/1,2)</f>
        <v>0</v>
      </c>
      <c r="M131" s="145">
        <f>ROUND((SUM(M127:M130))/1,2)</f>
        <v>0</v>
      </c>
      <c r="N131" s="145"/>
      <c r="O131" s="145"/>
      <c r="P131" s="165"/>
      <c r="Q131" s="145"/>
      <c r="R131" s="145"/>
      <c r="S131" s="165">
        <f>ROUND((SUM(S127:S130))/1,2)</f>
        <v>0.08</v>
      </c>
      <c r="T131" s="142"/>
      <c r="U131" s="142"/>
      <c r="V131" s="2">
        <f>ROUND((SUM(V127:V130))/1,2)</f>
        <v>0</v>
      </c>
      <c r="W131" s="142"/>
      <c r="X131" s="142"/>
      <c r="Y131" s="142"/>
      <c r="Z131" s="142"/>
    </row>
    <row r="132" spans="1:26">
      <c r="A132" s="1"/>
      <c r="B132" s="1"/>
      <c r="C132" s="1"/>
      <c r="D132" s="1"/>
      <c r="E132" s="1"/>
      <c r="F132" s="155"/>
      <c r="G132" s="138"/>
      <c r="H132" s="138"/>
      <c r="I132" s="138"/>
      <c r="J132" s="1"/>
      <c r="K132" s="1"/>
      <c r="L132" s="1"/>
      <c r="M132" s="1"/>
      <c r="N132" s="1"/>
      <c r="O132" s="1"/>
      <c r="P132" s="1"/>
      <c r="Q132" s="1"/>
      <c r="R132" s="1"/>
      <c r="S132" s="1"/>
      <c r="V132" s="1"/>
    </row>
    <row r="133" spans="1:26">
      <c r="A133" s="145"/>
      <c r="B133" s="145"/>
      <c r="C133" s="145"/>
      <c r="D133" s="145" t="s">
        <v>297</v>
      </c>
      <c r="E133" s="145"/>
      <c r="F133" s="159"/>
      <c r="G133" s="146"/>
      <c r="H133" s="146"/>
      <c r="I133" s="146"/>
      <c r="J133" s="145"/>
      <c r="K133" s="145"/>
      <c r="L133" s="145"/>
      <c r="M133" s="145"/>
      <c r="N133" s="145"/>
      <c r="O133" s="145"/>
      <c r="P133" s="145"/>
      <c r="Q133" s="145"/>
      <c r="R133" s="145"/>
      <c r="S133" s="145"/>
      <c r="T133" s="142"/>
      <c r="U133" s="142"/>
      <c r="V133" s="145"/>
      <c r="W133" s="142"/>
      <c r="X133" s="142"/>
      <c r="Y133" s="142"/>
      <c r="Z133" s="142"/>
    </row>
    <row r="134" spans="1:26" ht="50.1" customHeight="1">
      <c r="A134" s="163"/>
      <c r="B134" s="160" t="s">
        <v>299</v>
      </c>
      <c r="C134" s="164" t="s">
        <v>300</v>
      </c>
      <c r="D134" s="160" t="s">
        <v>301</v>
      </c>
      <c r="E134" s="160" t="s">
        <v>289</v>
      </c>
      <c r="F134" s="161">
        <v>8</v>
      </c>
      <c r="G134" s="162"/>
      <c r="H134" s="162"/>
      <c r="I134" s="162">
        <f>ROUND(F134*(G134+H134),2)</f>
        <v>0</v>
      </c>
      <c r="J134" s="160">
        <f>ROUND(F134*(N134),2)</f>
        <v>0</v>
      </c>
      <c r="K134" s="1">
        <f>ROUND(F134*(O134),2)</f>
        <v>0</v>
      </c>
      <c r="L134" s="1">
        <f>ROUND(F134*(G134),2)</f>
        <v>0</v>
      </c>
      <c r="M134" s="1">
        <f>ROUND(F134*(H134),2)</f>
        <v>0</v>
      </c>
      <c r="N134" s="1">
        <v>0</v>
      </c>
      <c r="O134" s="1"/>
      <c r="P134" s="159">
        <v>1.7000000000000001E-3</v>
      </c>
      <c r="Q134" s="155"/>
      <c r="R134" s="155">
        <v>1.7000000000000001E-3</v>
      </c>
      <c r="S134" s="145">
        <f>ROUND(F134*(P134),3)</f>
        <v>1.4E-2</v>
      </c>
      <c r="V134" s="159"/>
      <c r="Z134">
        <v>0</v>
      </c>
    </row>
    <row r="135" spans="1:26" ht="24.95" customHeight="1">
      <c r="A135" s="163"/>
      <c r="B135" s="160" t="s">
        <v>302</v>
      </c>
      <c r="C135" s="164" t="s">
        <v>303</v>
      </c>
      <c r="D135" s="160" t="s">
        <v>304</v>
      </c>
      <c r="E135" s="160" t="s">
        <v>199</v>
      </c>
      <c r="F135" s="161">
        <v>0.2</v>
      </c>
      <c r="G135" s="162"/>
      <c r="H135" s="162"/>
      <c r="I135" s="162">
        <f>ROUND(F135*(G135+H135),2)</f>
        <v>0</v>
      </c>
      <c r="J135" s="160">
        <f>ROUND(F135*(N135),2)</f>
        <v>0</v>
      </c>
      <c r="K135" s="1">
        <f>ROUND(F135*(O135),2)</f>
        <v>0</v>
      </c>
      <c r="L135" s="1">
        <f>ROUND(F135*(G135),2)</f>
        <v>0</v>
      </c>
      <c r="M135" s="1">
        <f>ROUND(F135*(H135),2)</f>
        <v>0</v>
      </c>
      <c r="N135" s="1">
        <v>0</v>
      </c>
      <c r="O135" s="1"/>
      <c r="P135" s="155"/>
      <c r="Q135" s="155"/>
      <c r="R135" s="155"/>
      <c r="S135" s="145"/>
      <c r="V135" s="159"/>
      <c r="Z135">
        <v>0</v>
      </c>
    </row>
    <row r="136" spans="1:26">
      <c r="A136" s="145"/>
      <c r="B136" s="145"/>
      <c r="C136" s="145"/>
      <c r="D136" s="145" t="s">
        <v>297</v>
      </c>
      <c r="E136" s="145"/>
      <c r="F136" s="159"/>
      <c r="G136" s="148"/>
      <c r="H136" s="148"/>
      <c r="I136" s="148">
        <f>ROUND((SUM(I133:I135))/1,2)</f>
        <v>0</v>
      </c>
      <c r="J136" s="145"/>
      <c r="K136" s="145"/>
      <c r="L136" s="145">
        <f>ROUND((SUM(L133:L135))/1,2)</f>
        <v>0</v>
      </c>
      <c r="M136" s="145">
        <f>ROUND((SUM(M133:M135))/1,2)</f>
        <v>0</v>
      </c>
      <c r="N136" s="145"/>
      <c r="O136" s="145"/>
      <c r="P136" s="165"/>
      <c r="Q136" s="145"/>
      <c r="R136" s="145"/>
      <c r="S136" s="165">
        <f>ROUND((SUM(S133:S135))/1,2)</f>
        <v>0.01</v>
      </c>
      <c r="T136" s="142"/>
      <c r="U136" s="142"/>
      <c r="V136" s="2">
        <f>ROUND((SUM(V133:V135))/1,2)</f>
        <v>0</v>
      </c>
      <c r="W136" s="142"/>
      <c r="X136" s="142"/>
      <c r="Y136" s="142"/>
      <c r="Z136" s="142"/>
    </row>
    <row r="137" spans="1:26">
      <c r="A137" s="1"/>
      <c r="B137" s="1"/>
      <c r="C137" s="1"/>
      <c r="D137" s="1"/>
      <c r="E137" s="1"/>
      <c r="F137" s="155"/>
      <c r="G137" s="138"/>
      <c r="H137" s="138"/>
      <c r="I137" s="138"/>
      <c r="J137" s="1"/>
      <c r="K137" s="1"/>
      <c r="L137" s="1"/>
      <c r="M137" s="1"/>
      <c r="N137" s="1"/>
      <c r="O137" s="1"/>
      <c r="P137" s="1"/>
      <c r="Q137" s="1"/>
      <c r="R137" s="1"/>
      <c r="S137" s="1"/>
      <c r="V137" s="1"/>
    </row>
    <row r="138" spans="1:26">
      <c r="A138" s="145"/>
      <c r="B138" s="145"/>
      <c r="C138" s="145"/>
      <c r="D138" s="145" t="s">
        <v>80</v>
      </c>
      <c r="E138" s="145"/>
      <c r="F138" s="159"/>
      <c r="G138" s="146"/>
      <c r="H138" s="146"/>
      <c r="I138" s="146"/>
      <c r="J138" s="145"/>
      <c r="K138" s="145"/>
      <c r="L138" s="145"/>
      <c r="M138" s="145"/>
      <c r="N138" s="145"/>
      <c r="O138" s="145"/>
      <c r="P138" s="145"/>
      <c r="Q138" s="145"/>
      <c r="R138" s="145"/>
      <c r="S138" s="145"/>
      <c r="T138" s="142"/>
      <c r="U138" s="142"/>
      <c r="V138" s="145"/>
      <c r="W138" s="142"/>
      <c r="X138" s="142"/>
      <c r="Y138" s="142"/>
      <c r="Z138" s="142"/>
    </row>
    <row r="139" spans="1:26" ht="24.95" customHeight="1">
      <c r="A139" s="163"/>
      <c r="B139" s="160" t="s">
        <v>286</v>
      </c>
      <c r="C139" s="164" t="s">
        <v>287</v>
      </c>
      <c r="D139" s="160" t="s">
        <v>288</v>
      </c>
      <c r="E139" s="160" t="s">
        <v>289</v>
      </c>
      <c r="F139" s="161">
        <v>1</v>
      </c>
      <c r="G139" s="162"/>
      <c r="H139" s="162"/>
      <c r="I139" s="162">
        <f t="shared" ref="I139:I145" si="26">ROUND(F139*(G139+H139),2)</f>
        <v>0</v>
      </c>
      <c r="J139" s="160">
        <f t="shared" ref="J139:J145" si="27">ROUND(F139*(N139),2)</f>
        <v>0</v>
      </c>
      <c r="K139" s="1">
        <f t="shared" ref="K139:K145" si="28">ROUND(F139*(O139),2)</f>
        <v>0</v>
      </c>
      <c r="L139" s="1">
        <f t="shared" ref="L139:L145" si="29">ROUND(F139*(G139),2)</f>
        <v>0</v>
      </c>
      <c r="M139" s="1">
        <f t="shared" ref="M139:M145" si="30">ROUND(F139*(H139),2)</f>
        <v>0</v>
      </c>
      <c r="N139" s="1">
        <v>0</v>
      </c>
      <c r="O139" s="1"/>
      <c r="P139" s="159">
        <v>2.1319999999999999E-2</v>
      </c>
      <c r="Q139" s="155"/>
      <c r="R139" s="155">
        <v>2.1319999999999999E-2</v>
      </c>
      <c r="S139" s="145">
        <f>ROUND(F139*(P139),3)</f>
        <v>2.1000000000000001E-2</v>
      </c>
      <c r="V139" s="159"/>
      <c r="Z139">
        <v>0</v>
      </c>
    </row>
    <row r="140" spans="1:26" ht="24.95" customHeight="1">
      <c r="A140" s="163"/>
      <c r="B140" s="160" t="s">
        <v>122</v>
      </c>
      <c r="C140" s="164" t="s">
        <v>290</v>
      </c>
      <c r="D140" s="160" t="s">
        <v>291</v>
      </c>
      <c r="E140" s="160" t="s">
        <v>289</v>
      </c>
      <c r="F140" s="161">
        <v>1</v>
      </c>
      <c r="G140" s="162"/>
      <c r="H140" s="162"/>
      <c r="I140" s="162">
        <f t="shared" si="26"/>
        <v>0</v>
      </c>
      <c r="J140" s="160">
        <f t="shared" si="27"/>
        <v>0</v>
      </c>
      <c r="K140" s="1">
        <f t="shared" si="28"/>
        <v>0</v>
      </c>
      <c r="L140" s="1">
        <f t="shared" si="29"/>
        <v>0</v>
      </c>
      <c r="M140" s="1">
        <f t="shared" si="30"/>
        <v>0</v>
      </c>
      <c r="N140" s="1">
        <v>0</v>
      </c>
      <c r="O140" s="1"/>
      <c r="P140" s="155"/>
      <c r="Q140" s="155"/>
      <c r="R140" s="155"/>
      <c r="S140" s="145"/>
      <c r="V140" s="159"/>
      <c r="Z140">
        <v>0</v>
      </c>
    </row>
    <row r="141" spans="1:26" ht="24.95" customHeight="1">
      <c r="A141" s="163"/>
      <c r="B141" s="160" t="s">
        <v>122</v>
      </c>
      <c r="C141" s="164" t="s">
        <v>290</v>
      </c>
      <c r="D141" s="160" t="s">
        <v>292</v>
      </c>
      <c r="E141" s="160" t="s">
        <v>289</v>
      </c>
      <c r="F141" s="161">
        <v>7</v>
      </c>
      <c r="G141" s="162"/>
      <c r="H141" s="162"/>
      <c r="I141" s="162">
        <f t="shared" si="26"/>
        <v>0</v>
      </c>
      <c r="J141" s="160">
        <f t="shared" si="27"/>
        <v>0</v>
      </c>
      <c r="K141" s="1">
        <f t="shared" si="28"/>
        <v>0</v>
      </c>
      <c r="L141" s="1">
        <f t="shared" si="29"/>
        <v>0</v>
      </c>
      <c r="M141" s="1">
        <f t="shared" si="30"/>
        <v>0</v>
      </c>
      <c r="N141" s="1">
        <v>0</v>
      </c>
      <c r="O141" s="1"/>
      <c r="P141" s="155"/>
      <c r="Q141" s="155"/>
      <c r="R141" s="155"/>
      <c r="S141" s="145"/>
      <c r="V141" s="159"/>
      <c r="Z141">
        <v>0</v>
      </c>
    </row>
    <row r="142" spans="1:26" ht="24.95" customHeight="1">
      <c r="A142" s="163"/>
      <c r="B142" s="160" t="s">
        <v>122</v>
      </c>
      <c r="C142" s="164" t="s">
        <v>290</v>
      </c>
      <c r="D142" s="160" t="s">
        <v>293</v>
      </c>
      <c r="E142" s="160" t="s">
        <v>289</v>
      </c>
      <c r="F142" s="161">
        <v>2</v>
      </c>
      <c r="G142" s="162"/>
      <c r="H142" s="162"/>
      <c r="I142" s="162">
        <f t="shared" si="26"/>
        <v>0</v>
      </c>
      <c r="J142" s="160">
        <f t="shared" si="27"/>
        <v>0</v>
      </c>
      <c r="K142" s="1">
        <f t="shared" si="28"/>
        <v>0</v>
      </c>
      <c r="L142" s="1">
        <f t="shared" si="29"/>
        <v>0</v>
      </c>
      <c r="M142" s="1">
        <f t="shared" si="30"/>
        <v>0</v>
      </c>
      <c r="N142" s="1">
        <v>0</v>
      </c>
      <c r="O142" s="1"/>
      <c r="P142" s="155"/>
      <c r="Q142" s="155"/>
      <c r="R142" s="155"/>
      <c r="S142" s="145"/>
      <c r="V142" s="159"/>
      <c r="Z142">
        <v>0</v>
      </c>
    </row>
    <row r="143" spans="1:26" ht="24.95" customHeight="1">
      <c r="A143" s="163"/>
      <c r="B143" s="160" t="s">
        <v>122</v>
      </c>
      <c r="C143" s="164" t="s">
        <v>290</v>
      </c>
      <c r="D143" s="160" t="s">
        <v>294</v>
      </c>
      <c r="E143" s="160" t="s">
        <v>289</v>
      </c>
      <c r="F143" s="161">
        <v>9</v>
      </c>
      <c r="G143" s="162"/>
      <c r="H143" s="162"/>
      <c r="I143" s="162">
        <f t="shared" si="26"/>
        <v>0</v>
      </c>
      <c r="J143" s="160">
        <f t="shared" si="27"/>
        <v>0</v>
      </c>
      <c r="K143" s="1">
        <f t="shared" si="28"/>
        <v>0</v>
      </c>
      <c r="L143" s="1">
        <f t="shared" si="29"/>
        <v>0</v>
      </c>
      <c r="M143" s="1">
        <f t="shared" si="30"/>
        <v>0</v>
      </c>
      <c r="N143" s="1">
        <v>0</v>
      </c>
      <c r="O143" s="1"/>
      <c r="P143" s="155"/>
      <c r="Q143" s="155"/>
      <c r="R143" s="155"/>
      <c r="S143" s="145"/>
      <c r="V143" s="159"/>
      <c r="Z143">
        <v>0</v>
      </c>
    </row>
    <row r="144" spans="1:26" ht="24.95" customHeight="1">
      <c r="A144" s="163"/>
      <c r="B144" s="160" t="s">
        <v>122</v>
      </c>
      <c r="C144" s="164" t="s">
        <v>290</v>
      </c>
      <c r="D144" s="160" t="s">
        <v>295</v>
      </c>
      <c r="E144" s="160" t="s">
        <v>289</v>
      </c>
      <c r="F144" s="161">
        <v>15</v>
      </c>
      <c r="G144" s="162"/>
      <c r="H144" s="162"/>
      <c r="I144" s="162">
        <f t="shared" si="26"/>
        <v>0</v>
      </c>
      <c r="J144" s="160">
        <f t="shared" si="27"/>
        <v>0</v>
      </c>
      <c r="K144" s="1">
        <f t="shared" si="28"/>
        <v>0</v>
      </c>
      <c r="L144" s="1">
        <f t="shared" si="29"/>
        <v>0</v>
      </c>
      <c r="M144" s="1">
        <f t="shared" si="30"/>
        <v>0</v>
      </c>
      <c r="N144" s="1">
        <v>0</v>
      </c>
      <c r="O144" s="1"/>
      <c r="P144" s="155"/>
      <c r="Q144" s="155"/>
      <c r="R144" s="155"/>
      <c r="S144" s="145"/>
      <c r="V144" s="159"/>
      <c r="Z144">
        <v>0</v>
      </c>
    </row>
    <row r="145" spans="1:26" ht="24.95" customHeight="1">
      <c r="A145" s="163"/>
      <c r="B145" s="160" t="s">
        <v>122</v>
      </c>
      <c r="C145" s="164" t="s">
        <v>290</v>
      </c>
      <c r="D145" s="160" t="s">
        <v>296</v>
      </c>
      <c r="E145" s="160" t="s">
        <v>289</v>
      </c>
      <c r="F145" s="161">
        <v>6</v>
      </c>
      <c r="G145" s="162"/>
      <c r="H145" s="162"/>
      <c r="I145" s="162">
        <f t="shared" si="26"/>
        <v>0</v>
      </c>
      <c r="J145" s="160">
        <f t="shared" si="27"/>
        <v>0</v>
      </c>
      <c r="K145" s="1">
        <f t="shared" si="28"/>
        <v>0</v>
      </c>
      <c r="L145" s="1">
        <f t="shared" si="29"/>
        <v>0</v>
      </c>
      <c r="M145" s="1">
        <f t="shared" si="30"/>
        <v>0</v>
      </c>
      <c r="N145" s="1">
        <v>0</v>
      </c>
      <c r="O145" s="1"/>
      <c r="P145" s="155"/>
      <c r="Q145" s="155"/>
      <c r="R145" s="155"/>
      <c r="S145" s="145"/>
      <c r="V145" s="159"/>
      <c r="Z145">
        <v>0</v>
      </c>
    </row>
    <row r="146" spans="1:26">
      <c r="A146" s="145"/>
      <c r="B146" s="145"/>
      <c r="C146" s="145"/>
      <c r="D146" s="145" t="s">
        <v>80</v>
      </c>
      <c r="E146" s="145"/>
      <c r="F146" s="159"/>
      <c r="G146" s="148"/>
      <c r="H146" s="148"/>
      <c r="I146" s="148">
        <f>ROUND((SUM(I138:I145))/1,2)</f>
        <v>0</v>
      </c>
      <c r="J146" s="145"/>
      <c r="K146" s="145"/>
      <c r="L146" s="145">
        <f>ROUND((SUM(L138:L145))/1,2)</f>
        <v>0</v>
      </c>
      <c r="M146" s="145">
        <f>ROUND((SUM(M138:M145))/1,2)</f>
        <v>0</v>
      </c>
      <c r="N146" s="145"/>
      <c r="O146" s="145"/>
      <c r="P146" s="165"/>
      <c r="Q146" s="1"/>
      <c r="R146" s="1"/>
      <c r="S146" s="165">
        <f>ROUND((SUM(S138:S145))/1,2)</f>
        <v>0.02</v>
      </c>
      <c r="T146" s="166"/>
      <c r="U146" s="166"/>
      <c r="V146" s="2">
        <f>ROUND((SUM(V138:V145))/1,2)</f>
        <v>0</v>
      </c>
    </row>
    <row r="147" spans="1:26">
      <c r="A147" s="1"/>
      <c r="B147" s="1"/>
      <c r="C147" s="1"/>
      <c r="D147" s="1"/>
      <c r="E147" s="1"/>
      <c r="F147" s="155"/>
      <c r="G147" s="138"/>
      <c r="H147" s="138"/>
      <c r="I147" s="138"/>
      <c r="J147" s="1"/>
      <c r="K147" s="1"/>
      <c r="L147" s="1"/>
      <c r="M147" s="1"/>
      <c r="N147" s="1"/>
      <c r="O147" s="1"/>
      <c r="P147" s="1"/>
      <c r="Q147" s="1"/>
      <c r="R147" s="1"/>
      <c r="S147" s="1"/>
      <c r="V147" s="1"/>
    </row>
    <row r="148" spans="1:26">
      <c r="A148" s="145"/>
      <c r="B148" s="145"/>
      <c r="C148" s="145"/>
      <c r="D148" s="2" t="s">
        <v>70</v>
      </c>
      <c r="E148" s="145"/>
      <c r="F148" s="159"/>
      <c r="G148" s="148"/>
      <c r="H148" s="148"/>
      <c r="I148" s="148">
        <f>ROUND((SUM(I64:I147))/2,2)</f>
        <v>0</v>
      </c>
      <c r="J148" s="145"/>
      <c r="K148" s="145"/>
      <c r="L148" s="145">
        <f>ROUND((SUM(L64:L147))/2,2)</f>
        <v>0</v>
      </c>
      <c r="M148" s="145">
        <f>ROUND((SUM(M64:M147))/2,2)</f>
        <v>0</v>
      </c>
      <c r="N148" s="145"/>
      <c r="O148" s="145"/>
      <c r="P148" s="165"/>
      <c r="Q148" s="1"/>
      <c r="R148" s="1"/>
      <c r="S148" s="165">
        <f>ROUND((SUM(S64:S147))/2,2)</f>
        <v>7.16</v>
      </c>
      <c r="V148" s="2">
        <f>ROUND((SUM(V64:V147))/2,2)</f>
        <v>0</v>
      </c>
    </row>
    <row r="149" spans="1:26">
      <c r="A149" s="167"/>
      <c r="B149" s="167"/>
      <c r="C149" s="167"/>
      <c r="D149" s="167" t="s">
        <v>81</v>
      </c>
      <c r="E149" s="167"/>
      <c r="F149" s="168"/>
      <c r="G149" s="169"/>
      <c r="H149" s="169"/>
      <c r="I149" s="169">
        <f>ROUND((SUM(I9:I148))/3,2)</f>
        <v>0</v>
      </c>
      <c r="J149" s="167"/>
      <c r="K149" s="167">
        <f>ROUND((SUM(K9:K148))/3,2)</f>
        <v>0</v>
      </c>
      <c r="L149" s="167">
        <f>ROUND((SUM(L9:L148))/3,2)</f>
        <v>0</v>
      </c>
      <c r="M149" s="167">
        <f>ROUND((SUM(M9:M148))/3,2)</f>
        <v>0</v>
      </c>
      <c r="N149" s="167"/>
      <c r="O149" s="167"/>
      <c r="P149" s="168"/>
      <c r="Q149" s="167"/>
      <c r="R149" s="167"/>
      <c r="S149" s="168">
        <f>ROUND((SUM(S9:S148))/3,2)</f>
        <v>33.409999999999997</v>
      </c>
      <c r="T149" s="170"/>
      <c r="U149" s="170"/>
      <c r="V149" s="167">
        <f>ROUND((SUM(V9:V148))/3,2)</f>
        <v>32.72</v>
      </c>
      <c r="Z149">
        <f>(SUM(Z9:Z148))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orientation="landscape" r:id="rId1"/>
  <headerFooter>
    <oddHeader>&amp;C&amp;B&amp; Rozpočet Stavebné úpravy telocvične pri Základnej škole s materskou školou v Dlhej nad Oravou / Stavebné úpravy telocvične</oddHeader>
    <oddFooter>&amp;RStrana &amp;P z &amp;N    &amp;L&amp;7Spracované systémom Systematic®pyramida.wsn, tel.: 051 77 10 585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A41"/>
  <sheetViews>
    <sheetView workbookViewId="0"/>
  </sheetViews>
  <sheetFormatPr defaultColWidth="0" defaultRowHeight="1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>
      <c r="A1" s="3"/>
      <c r="B1" s="9"/>
      <c r="C1" s="9"/>
      <c r="D1" s="9"/>
      <c r="E1" s="9"/>
      <c r="F1" s="10" t="s">
        <v>14</v>
      </c>
      <c r="G1" s="9"/>
      <c r="H1" s="9"/>
      <c r="I1" s="9"/>
      <c r="J1" s="9"/>
      <c r="W1">
        <v>30.126000000000001</v>
      </c>
    </row>
    <row r="2" spans="1:23" ht="18" customHeight="1" thickTop="1">
      <c r="A2" s="8"/>
      <c r="B2" s="195" t="s">
        <v>1</v>
      </c>
      <c r="C2" s="196"/>
      <c r="D2" s="196"/>
      <c r="E2" s="196"/>
      <c r="F2" s="196"/>
      <c r="G2" s="196"/>
      <c r="H2" s="196"/>
      <c r="I2" s="196"/>
      <c r="J2" s="197"/>
    </row>
    <row r="3" spans="1:23" ht="18" customHeight="1">
      <c r="A3" s="8"/>
      <c r="B3" s="31" t="s">
        <v>305</v>
      </c>
      <c r="C3" s="32"/>
      <c r="D3" s="33"/>
      <c r="E3" s="33"/>
      <c r="F3" s="33"/>
      <c r="G3" s="13"/>
      <c r="H3" s="13"/>
      <c r="I3" s="34" t="s">
        <v>15</v>
      </c>
      <c r="J3" s="27"/>
    </row>
    <row r="4" spans="1:23" ht="18" customHeight="1">
      <c r="A4" s="8"/>
      <c r="B4" s="19"/>
      <c r="C4" s="16"/>
      <c r="D4" s="13"/>
      <c r="E4" s="13"/>
      <c r="F4" s="13"/>
      <c r="G4" s="13"/>
      <c r="H4" s="13"/>
      <c r="I4" s="34" t="s">
        <v>17</v>
      </c>
      <c r="J4" s="27"/>
    </row>
    <row r="5" spans="1:23" ht="18" customHeight="1" thickBot="1">
      <c r="A5" s="8"/>
      <c r="B5" s="35" t="s">
        <v>18</v>
      </c>
      <c r="C5" s="16"/>
      <c r="D5" s="13"/>
      <c r="E5" s="13"/>
      <c r="F5" s="36" t="s">
        <v>19</v>
      </c>
      <c r="G5" s="13"/>
      <c r="H5" s="13"/>
      <c r="I5" s="34" t="s">
        <v>20</v>
      </c>
      <c r="J5" s="37" t="s">
        <v>21</v>
      </c>
    </row>
    <row r="6" spans="1:23" ht="20.100000000000001" customHeight="1" thickTop="1">
      <c r="A6" s="8"/>
      <c r="B6" s="189" t="s">
        <v>22</v>
      </c>
      <c r="C6" s="190"/>
      <c r="D6" s="190"/>
      <c r="E6" s="190"/>
      <c r="F6" s="190"/>
      <c r="G6" s="190"/>
      <c r="H6" s="190"/>
      <c r="I6" s="190"/>
      <c r="J6" s="191"/>
    </row>
    <row r="7" spans="1:23" ht="18" customHeight="1">
      <c r="A7" s="8"/>
      <c r="B7" s="46" t="s">
        <v>25</v>
      </c>
      <c r="C7" s="39"/>
      <c r="D7" s="14"/>
      <c r="E7" s="14"/>
      <c r="F7" s="14"/>
      <c r="G7" s="47" t="s">
        <v>26</v>
      </c>
      <c r="H7" s="14"/>
      <c r="I7" s="25"/>
      <c r="J7" s="40"/>
    </row>
    <row r="8" spans="1:23" ht="20.100000000000001" customHeight="1">
      <c r="A8" s="8"/>
      <c r="B8" s="192" t="s">
        <v>23</v>
      </c>
      <c r="C8" s="193"/>
      <c r="D8" s="193"/>
      <c r="E8" s="193"/>
      <c r="F8" s="193"/>
      <c r="G8" s="193"/>
      <c r="H8" s="193"/>
      <c r="I8" s="193"/>
      <c r="J8" s="194"/>
    </row>
    <row r="9" spans="1:23" ht="18" customHeight="1">
      <c r="A9" s="8"/>
      <c r="B9" s="35" t="s">
        <v>25</v>
      </c>
      <c r="C9" s="16"/>
      <c r="D9" s="13"/>
      <c r="E9" s="13"/>
      <c r="F9" s="13"/>
      <c r="G9" s="36" t="s">
        <v>26</v>
      </c>
      <c r="H9" s="13"/>
      <c r="I9" s="24"/>
      <c r="J9" s="27"/>
    </row>
    <row r="10" spans="1:23" ht="20.100000000000001" customHeight="1">
      <c r="A10" s="8"/>
      <c r="B10" s="192" t="s">
        <v>24</v>
      </c>
      <c r="C10" s="193"/>
      <c r="D10" s="193"/>
      <c r="E10" s="193"/>
      <c r="F10" s="193"/>
      <c r="G10" s="193"/>
      <c r="H10" s="193"/>
      <c r="I10" s="193"/>
      <c r="J10" s="194"/>
    </row>
    <row r="11" spans="1:23" ht="18" customHeight="1" thickBot="1">
      <c r="A11" s="8"/>
      <c r="B11" s="35" t="s">
        <v>25</v>
      </c>
      <c r="C11" s="16"/>
      <c r="D11" s="13"/>
      <c r="E11" s="13"/>
      <c r="F11" s="13"/>
      <c r="G11" s="36" t="s">
        <v>26</v>
      </c>
      <c r="H11" s="13"/>
      <c r="I11" s="24"/>
      <c r="J11" s="27"/>
    </row>
    <row r="12" spans="1:23" ht="18" customHeight="1" thickTop="1">
      <c r="A12" s="8"/>
      <c r="B12" s="41"/>
      <c r="C12" s="42"/>
      <c r="D12" s="43"/>
      <c r="E12" s="43"/>
      <c r="F12" s="43"/>
      <c r="G12" s="43"/>
      <c r="H12" s="43"/>
      <c r="I12" s="44"/>
      <c r="J12" s="45"/>
    </row>
    <row r="13" spans="1:23" ht="18" customHeight="1">
      <c r="A13" s="8"/>
      <c r="B13" s="38"/>
      <c r="C13" s="39"/>
      <c r="D13" s="14"/>
      <c r="E13" s="14"/>
      <c r="F13" s="14"/>
      <c r="G13" s="14"/>
      <c r="H13" s="14"/>
      <c r="I13" s="25"/>
      <c r="J13" s="40"/>
    </row>
    <row r="14" spans="1:23" ht="18" customHeight="1" thickBot="1">
      <c r="A14" s="8"/>
      <c r="B14" s="19"/>
      <c r="C14" s="16"/>
      <c r="D14" s="13"/>
      <c r="E14" s="13"/>
      <c r="F14" s="13"/>
      <c r="G14" s="13"/>
      <c r="H14" s="13"/>
      <c r="I14" s="24"/>
      <c r="J14" s="27"/>
    </row>
    <row r="15" spans="1:23" ht="18" customHeight="1" thickTop="1">
      <c r="A15" s="8"/>
      <c r="B15" s="80" t="s">
        <v>27</v>
      </c>
      <c r="C15" s="81" t="s">
        <v>3</v>
      </c>
      <c r="D15" s="81" t="s">
        <v>54</v>
      </c>
      <c r="E15" s="82" t="s">
        <v>55</v>
      </c>
      <c r="F15" s="95" t="s">
        <v>56</v>
      </c>
      <c r="G15" s="48" t="s">
        <v>32</v>
      </c>
      <c r="H15" s="51" t="s">
        <v>33</v>
      </c>
      <c r="I15" s="23"/>
      <c r="J15" s="45"/>
    </row>
    <row r="16" spans="1:23" ht="18" customHeight="1">
      <c r="A16" s="8"/>
      <c r="B16" s="83">
        <v>1</v>
      </c>
      <c r="C16" s="84" t="s">
        <v>28</v>
      </c>
      <c r="D16" s="85"/>
      <c r="E16" s="86"/>
      <c r="F16" s="96"/>
      <c r="G16" s="49">
        <v>6</v>
      </c>
      <c r="H16" s="105" t="s">
        <v>34</v>
      </c>
      <c r="I16" s="116"/>
      <c r="J16" s="108">
        <v>0</v>
      </c>
    </row>
    <row r="17" spans="1:26" ht="18" customHeight="1">
      <c r="A17" s="8"/>
      <c r="B17" s="56">
        <v>2</v>
      </c>
      <c r="C17" s="60" t="s">
        <v>29</v>
      </c>
      <c r="D17" s="67">
        <f>'Rekap 4227'!B15</f>
        <v>0</v>
      </c>
      <c r="E17" s="65">
        <f>'Rekap 4227'!C15</f>
        <v>0</v>
      </c>
      <c r="F17" s="70">
        <f>'Rekap 4227'!D15</f>
        <v>0</v>
      </c>
      <c r="G17" s="50">
        <v>7</v>
      </c>
      <c r="H17" s="106" t="s">
        <v>35</v>
      </c>
      <c r="I17" s="116"/>
      <c r="J17" s="109">
        <f>'SO 4227'!Z100</f>
        <v>0</v>
      </c>
    </row>
    <row r="18" spans="1:26" ht="18" customHeight="1">
      <c r="A18" s="8"/>
      <c r="B18" s="57">
        <v>3</v>
      </c>
      <c r="C18" s="61" t="s">
        <v>30</v>
      </c>
      <c r="D18" s="68"/>
      <c r="E18" s="66"/>
      <c r="F18" s="71"/>
      <c r="G18" s="50">
        <v>8</v>
      </c>
      <c r="H18" s="106" t="s">
        <v>36</v>
      </c>
      <c r="I18" s="116"/>
      <c r="J18" s="109">
        <v>0</v>
      </c>
    </row>
    <row r="19" spans="1:26" ht="18" customHeight="1">
      <c r="A19" s="8"/>
      <c r="B19" s="57">
        <v>4</v>
      </c>
      <c r="C19" s="62"/>
      <c r="D19" s="68"/>
      <c r="E19" s="66"/>
      <c r="F19" s="71"/>
      <c r="G19" s="50">
        <v>9</v>
      </c>
      <c r="H19" s="114"/>
      <c r="I19" s="116"/>
      <c r="J19" s="115"/>
    </row>
    <row r="20" spans="1:26" ht="18" customHeight="1" thickBot="1">
      <c r="A20" s="8"/>
      <c r="B20" s="57">
        <v>5</v>
      </c>
      <c r="C20" s="63" t="s">
        <v>31</v>
      </c>
      <c r="D20" s="69"/>
      <c r="E20" s="90"/>
      <c r="F20" s="97">
        <f>SUM(F16:F19)</f>
        <v>0</v>
      </c>
      <c r="G20" s="50">
        <v>10</v>
      </c>
      <c r="H20" s="106" t="s">
        <v>31</v>
      </c>
      <c r="I20" s="118"/>
      <c r="J20" s="89">
        <f>SUM(J16:J19)</f>
        <v>0</v>
      </c>
    </row>
    <row r="21" spans="1:26" ht="18" customHeight="1" thickTop="1">
      <c r="A21" s="8"/>
      <c r="B21" s="54" t="s">
        <v>44</v>
      </c>
      <c r="C21" s="58" t="s">
        <v>4</v>
      </c>
      <c r="D21" s="64"/>
      <c r="E21" s="15"/>
      <c r="F21" s="88"/>
      <c r="G21" s="54" t="s">
        <v>50</v>
      </c>
      <c r="H21" s="51" t="s">
        <v>4</v>
      </c>
      <c r="I21" s="25"/>
      <c r="J21" s="119"/>
    </row>
    <row r="22" spans="1:26" ht="18" customHeight="1">
      <c r="A22" s="8"/>
      <c r="B22" s="49">
        <v>11</v>
      </c>
      <c r="C22" s="52" t="s">
        <v>45</v>
      </c>
      <c r="D22" s="76"/>
      <c r="E22" s="78" t="s">
        <v>48</v>
      </c>
      <c r="F22" s="70">
        <f>((F16*U22*0)+(F17*V22*0)+(F18*W22*0))/100</f>
        <v>0</v>
      </c>
      <c r="G22" s="49">
        <v>16</v>
      </c>
      <c r="H22" s="105" t="s">
        <v>51</v>
      </c>
      <c r="I22" s="117" t="s">
        <v>48</v>
      </c>
      <c r="J22" s="108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>
      <c r="A23" s="8"/>
      <c r="B23" s="50">
        <v>12</v>
      </c>
      <c r="C23" s="53" t="s">
        <v>46</v>
      </c>
      <c r="D23" s="55"/>
      <c r="E23" s="78" t="s">
        <v>49</v>
      </c>
      <c r="F23" s="71">
        <f>((F16*U23*0)+(F17*V23*0)+(F18*W23*0))/100</f>
        <v>0</v>
      </c>
      <c r="G23" s="50">
        <v>17</v>
      </c>
      <c r="H23" s="106" t="s">
        <v>52</v>
      </c>
      <c r="I23" s="117" t="s">
        <v>48</v>
      </c>
      <c r="J23" s="109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>
      <c r="A24" s="8"/>
      <c r="B24" s="50">
        <v>13</v>
      </c>
      <c r="C24" s="53" t="s">
        <v>47</v>
      </c>
      <c r="D24" s="55"/>
      <c r="E24" s="78" t="s">
        <v>48</v>
      </c>
      <c r="F24" s="71">
        <f>((F16*U24*0)+(F17*V24*0)+(F18*W24*0))/100</f>
        <v>0</v>
      </c>
      <c r="G24" s="50">
        <v>18</v>
      </c>
      <c r="H24" s="106" t="s">
        <v>53</v>
      </c>
      <c r="I24" s="117" t="s">
        <v>49</v>
      </c>
      <c r="J24" s="109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>
      <c r="A25" s="8"/>
      <c r="B25" s="50">
        <v>14</v>
      </c>
      <c r="C25" s="16"/>
      <c r="D25" s="55"/>
      <c r="E25" s="79"/>
      <c r="F25" s="77"/>
      <c r="G25" s="50">
        <v>19</v>
      </c>
      <c r="H25" s="114"/>
      <c r="I25" s="116"/>
      <c r="J25" s="115"/>
    </row>
    <row r="26" spans="1:26" ht="18" customHeight="1" thickBot="1">
      <c r="A26" s="8"/>
      <c r="B26" s="50">
        <v>15</v>
      </c>
      <c r="C26" s="53"/>
      <c r="D26" s="55"/>
      <c r="E26" s="55"/>
      <c r="F26" s="98"/>
      <c r="G26" s="50">
        <v>20</v>
      </c>
      <c r="H26" s="106" t="s">
        <v>31</v>
      </c>
      <c r="I26" s="118"/>
      <c r="J26" s="89">
        <f>SUM(J22:J25)+SUM(F22:F25)</f>
        <v>0</v>
      </c>
    </row>
    <row r="27" spans="1:26" ht="18" customHeight="1" thickTop="1">
      <c r="A27" s="8"/>
      <c r="B27" s="91"/>
      <c r="C27" s="130" t="s">
        <v>59</v>
      </c>
      <c r="D27" s="123"/>
      <c r="E27" s="92"/>
      <c r="F27" s="26"/>
      <c r="G27" s="99" t="s">
        <v>37</v>
      </c>
      <c r="H27" s="94" t="s">
        <v>38</v>
      </c>
      <c r="I27" s="25"/>
      <c r="J27" s="28"/>
    </row>
    <row r="28" spans="1:26" ht="18" customHeight="1">
      <c r="A28" s="8"/>
      <c r="B28" s="22"/>
      <c r="C28" s="121"/>
      <c r="D28" s="124"/>
      <c r="E28" s="18"/>
      <c r="F28" s="8"/>
      <c r="G28" s="100">
        <v>21</v>
      </c>
      <c r="H28" s="104" t="s">
        <v>39</v>
      </c>
      <c r="I28" s="111"/>
      <c r="J28" s="87">
        <f>F20+J20+F26+J26</f>
        <v>0</v>
      </c>
    </row>
    <row r="29" spans="1:26" ht="18" customHeight="1">
      <c r="A29" s="8"/>
      <c r="B29" s="72"/>
      <c r="C29" s="122"/>
      <c r="D29" s="125"/>
      <c r="E29" s="18"/>
      <c r="F29" s="8"/>
      <c r="G29" s="49">
        <v>22</v>
      </c>
      <c r="H29" s="105" t="s">
        <v>40</v>
      </c>
      <c r="I29" s="112">
        <f>J28-SUM('SO 4227'!K9:'SO 4227'!K99)</f>
        <v>0</v>
      </c>
      <c r="J29" s="108">
        <f>ROUND(((ROUND(I29,2)*20)*1/100),2)</f>
        <v>0</v>
      </c>
    </row>
    <row r="30" spans="1:26" ht="18" customHeight="1">
      <c r="A30" s="8"/>
      <c r="B30" s="19"/>
      <c r="C30" s="114"/>
      <c r="D30" s="116"/>
      <c r="E30" s="18"/>
      <c r="F30" s="8"/>
      <c r="G30" s="50">
        <v>23</v>
      </c>
      <c r="H30" s="106" t="s">
        <v>41</v>
      </c>
      <c r="I30" s="78">
        <f>SUM('SO 4227'!K9:'SO 4227'!K99)</f>
        <v>0</v>
      </c>
      <c r="J30" s="109">
        <f>ROUND(((ROUND(I30,2)*0)/100),2)</f>
        <v>0</v>
      </c>
    </row>
    <row r="31" spans="1:26" ht="18" customHeight="1">
      <c r="A31" s="8"/>
      <c r="B31" s="20"/>
      <c r="C31" s="126"/>
      <c r="D31" s="127"/>
      <c r="E31" s="18"/>
      <c r="F31" s="8"/>
      <c r="G31" s="100">
        <v>24</v>
      </c>
      <c r="H31" s="104" t="s">
        <v>42</v>
      </c>
      <c r="I31" s="103"/>
      <c r="J31" s="120">
        <f>SUM(J28:J30)</f>
        <v>0</v>
      </c>
    </row>
    <row r="32" spans="1:26" ht="18" customHeight="1" thickBot="1">
      <c r="A32" s="8"/>
      <c r="B32" s="38"/>
      <c r="C32" s="107"/>
      <c r="D32" s="113"/>
      <c r="E32" s="73"/>
      <c r="F32" s="74"/>
      <c r="G32" s="49" t="s">
        <v>43</v>
      </c>
      <c r="H32" s="107"/>
      <c r="I32" s="113"/>
      <c r="J32" s="110"/>
    </row>
    <row r="33" spans="1:10" ht="18" customHeight="1" thickTop="1">
      <c r="A33" s="8"/>
      <c r="B33" s="91"/>
      <c r="C33" s="92"/>
      <c r="D33" s="128" t="s">
        <v>57</v>
      </c>
      <c r="E33" s="12"/>
      <c r="F33" s="93"/>
      <c r="G33" s="101">
        <v>26</v>
      </c>
      <c r="H33" s="129" t="s">
        <v>58</v>
      </c>
      <c r="I33" s="26"/>
      <c r="J33" s="102"/>
    </row>
    <row r="34" spans="1:10" ht="18" customHeight="1">
      <c r="A34" s="8"/>
      <c r="B34" s="21"/>
      <c r="C34" s="17"/>
      <c r="D34" s="11"/>
      <c r="E34" s="11"/>
      <c r="F34" s="11"/>
      <c r="G34" s="11"/>
      <c r="H34" s="11"/>
      <c r="I34" s="26"/>
      <c r="J34" s="29"/>
    </row>
    <row r="35" spans="1:10" ht="18" customHeight="1">
      <c r="A35" s="8"/>
      <c r="B35" s="22"/>
      <c r="C35" s="18"/>
      <c r="D35" s="3"/>
      <c r="E35" s="3"/>
      <c r="F35" s="3"/>
      <c r="G35" s="3"/>
      <c r="H35" s="3"/>
      <c r="I35" s="8"/>
      <c r="J35" s="30"/>
    </row>
    <row r="36" spans="1:10" ht="18" customHeight="1">
      <c r="A36" s="8"/>
      <c r="B36" s="22"/>
      <c r="C36" s="18"/>
      <c r="D36" s="3"/>
      <c r="E36" s="3"/>
      <c r="F36" s="3"/>
      <c r="G36" s="3"/>
      <c r="H36" s="3"/>
      <c r="I36" s="8"/>
      <c r="J36" s="30"/>
    </row>
    <row r="37" spans="1:10" ht="18" customHeight="1">
      <c r="A37" s="8"/>
      <c r="B37" s="22"/>
      <c r="C37" s="18"/>
      <c r="D37" s="3"/>
      <c r="E37" s="3"/>
      <c r="F37" s="3"/>
      <c r="G37" s="3"/>
      <c r="H37" s="3"/>
      <c r="I37" s="8"/>
      <c r="J37" s="30"/>
    </row>
    <row r="38" spans="1:10" ht="18" customHeight="1">
      <c r="A38" s="8"/>
      <c r="B38" s="22"/>
      <c r="C38" s="18"/>
      <c r="D38" s="3"/>
      <c r="E38" s="3"/>
      <c r="F38" s="3"/>
      <c r="G38" s="3"/>
      <c r="H38" s="3"/>
      <c r="I38" s="8"/>
      <c r="J38" s="30"/>
    </row>
    <row r="39" spans="1:10" ht="18" customHeight="1">
      <c r="A39" s="8"/>
      <c r="B39" s="22"/>
      <c r="C39" s="18"/>
      <c r="D39" s="3"/>
      <c r="E39" s="3"/>
      <c r="F39" s="3"/>
      <c r="G39" s="3"/>
      <c r="H39" s="3"/>
      <c r="I39" s="8"/>
      <c r="J39" s="30"/>
    </row>
    <row r="40" spans="1:10" ht="18" customHeight="1" thickBot="1">
      <c r="A40" s="8"/>
      <c r="B40" s="72"/>
      <c r="C40" s="73"/>
      <c r="D40" s="9"/>
      <c r="E40" s="9"/>
      <c r="F40" s="9"/>
      <c r="G40" s="9"/>
      <c r="H40" s="9"/>
      <c r="I40" s="74"/>
      <c r="J40" s="75"/>
    </row>
    <row r="41" spans="1:10" ht="15.75" thickTop="1">
      <c r="A41" s="8"/>
      <c r="B41" s="12"/>
      <c r="C41" s="12"/>
      <c r="D41" s="12"/>
      <c r="E41" s="12"/>
      <c r="F41" s="12"/>
      <c r="G41" s="12"/>
      <c r="H41" s="12"/>
      <c r="I41" s="12"/>
      <c r="J41" s="12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Z500"/>
  <sheetViews>
    <sheetView workbookViewId="0"/>
  </sheetViews>
  <sheetFormatPr defaultColWidth="0" defaultRowHeight="1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 customWidth="1"/>
    <col min="10" max="26" width="0" hidden="1" customWidth="1"/>
    <col min="27" max="16384" width="9.140625" hidden="1"/>
  </cols>
  <sheetData>
    <row r="1" spans="1:26" ht="20.100000000000001" customHeight="1">
      <c r="A1" s="198" t="s">
        <v>22</v>
      </c>
      <c r="B1" s="199"/>
      <c r="C1" s="199"/>
      <c r="D1" s="200"/>
      <c r="E1" s="133" t="s">
        <v>19</v>
      </c>
      <c r="F1" s="132"/>
      <c r="W1">
        <v>30.126000000000001</v>
      </c>
    </row>
    <row r="2" spans="1:26" ht="20.100000000000001" customHeight="1">
      <c r="A2" s="198" t="s">
        <v>23</v>
      </c>
      <c r="B2" s="199"/>
      <c r="C2" s="199"/>
      <c r="D2" s="200"/>
      <c r="E2" s="133" t="s">
        <v>17</v>
      </c>
      <c r="F2" s="132"/>
    </row>
    <row r="3" spans="1:26" ht="20.100000000000001" customHeight="1">
      <c r="A3" s="198" t="s">
        <v>24</v>
      </c>
      <c r="B3" s="199"/>
      <c r="C3" s="199"/>
      <c r="D3" s="200"/>
      <c r="E3" s="133" t="s">
        <v>63</v>
      </c>
      <c r="F3" s="132"/>
    </row>
    <row r="4" spans="1:26">
      <c r="A4" s="134" t="s">
        <v>1</v>
      </c>
      <c r="B4" s="131"/>
      <c r="C4" s="131"/>
      <c r="D4" s="131"/>
      <c r="E4" s="131"/>
      <c r="F4" s="131"/>
    </row>
    <row r="5" spans="1:26">
      <c r="A5" s="134" t="s">
        <v>305</v>
      </c>
      <c r="B5" s="131"/>
      <c r="C5" s="131"/>
      <c r="D5" s="131"/>
      <c r="E5" s="131"/>
      <c r="F5" s="131"/>
    </row>
    <row r="6" spans="1:26">
      <c r="A6" s="131"/>
      <c r="B6" s="131"/>
      <c r="C6" s="131"/>
      <c r="D6" s="131"/>
      <c r="E6" s="131"/>
      <c r="F6" s="131"/>
    </row>
    <row r="7" spans="1:26">
      <c r="A7" s="131"/>
      <c r="B7" s="131"/>
      <c r="C7" s="131"/>
      <c r="D7" s="131"/>
      <c r="E7" s="131"/>
      <c r="F7" s="131"/>
    </row>
    <row r="8" spans="1:26">
      <c r="A8" s="135" t="s">
        <v>64</v>
      </c>
      <c r="B8" s="131"/>
      <c r="C8" s="131"/>
      <c r="D8" s="131"/>
      <c r="E8" s="131"/>
      <c r="F8" s="131"/>
    </row>
    <row r="9" spans="1:26">
      <c r="A9" s="136" t="s">
        <v>60</v>
      </c>
      <c r="B9" s="136" t="s">
        <v>54</v>
      </c>
      <c r="C9" s="136" t="s">
        <v>55</v>
      </c>
      <c r="D9" s="136" t="s">
        <v>31</v>
      </c>
      <c r="E9" s="136" t="s">
        <v>61</v>
      </c>
      <c r="F9" s="136" t="s">
        <v>62</v>
      </c>
    </row>
    <row r="10" spans="1:26">
      <c r="A10" s="143" t="s">
        <v>70</v>
      </c>
      <c r="B10" s="144"/>
      <c r="C10" s="140"/>
      <c r="D10" s="140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</row>
    <row r="11" spans="1:26">
      <c r="A11" s="145" t="s">
        <v>72</v>
      </c>
      <c r="B11" s="146">
        <f>'SO 4227'!L20</f>
        <v>0</v>
      </c>
      <c r="C11" s="146">
        <f>'SO 4227'!M20</f>
        <v>0</v>
      </c>
      <c r="D11" s="146">
        <f>'SO 4227'!I20</f>
        <v>0</v>
      </c>
      <c r="E11" s="147">
        <f>'SO 4227'!S20</f>
        <v>0</v>
      </c>
      <c r="F11" s="147">
        <f>'SO 4227'!V20</f>
        <v>0</v>
      </c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</row>
    <row r="12" spans="1:26">
      <c r="A12" s="145" t="s">
        <v>306</v>
      </c>
      <c r="B12" s="146">
        <f>'SO 4227'!L37</f>
        <v>0</v>
      </c>
      <c r="C12" s="146">
        <f>'SO 4227'!M37</f>
        <v>0</v>
      </c>
      <c r="D12" s="146">
        <f>'SO 4227'!I37</f>
        <v>0</v>
      </c>
      <c r="E12" s="147">
        <f>'SO 4227'!S37</f>
        <v>0</v>
      </c>
      <c r="F12" s="147">
        <f>'SO 4227'!V37</f>
        <v>0</v>
      </c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</row>
    <row r="13" spans="1:26">
      <c r="A13" s="145" t="s">
        <v>307</v>
      </c>
      <c r="B13" s="146">
        <f>'SO 4227'!L63</f>
        <v>0</v>
      </c>
      <c r="C13" s="146">
        <f>'SO 4227'!M63</f>
        <v>0</v>
      </c>
      <c r="D13" s="146">
        <f>'SO 4227'!I63</f>
        <v>0</v>
      </c>
      <c r="E13" s="147">
        <f>'SO 4227'!S63</f>
        <v>0</v>
      </c>
      <c r="F13" s="147">
        <f>'SO 4227'!V63</f>
        <v>0</v>
      </c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</row>
    <row r="14" spans="1:26">
      <c r="A14" s="145" t="s">
        <v>308</v>
      </c>
      <c r="B14" s="146">
        <f>'SO 4227'!L97</f>
        <v>0</v>
      </c>
      <c r="C14" s="146">
        <f>'SO 4227'!M97</f>
        <v>0</v>
      </c>
      <c r="D14" s="146">
        <f>'SO 4227'!I97</f>
        <v>0</v>
      </c>
      <c r="E14" s="147">
        <f>'SO 4227'!S97</f>
        <v>0.06</v>
      </c>
      <c r="F14" s="147">
        <f>'SO 4227'!V97</f>
        <v>0</v>
      </c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</row>
    <row r="15" spans="1:26">
      <c r="A15" s="2" t="s">
        <v>70</v>
      </c>
      <c r="B15" s="148">
        <f>'SO 4227'!L99</f>
        <v>0</v>
      </c>
      <c r="C15" s="148">
        <f>'SO 4227'!M99</f>
        <v>0</v>
      </c>
      <c r="D15" s="148">
        <f>'SO 4227'!I99</f>
        <v>0</v>
      </c>
      <c r="E15" s="149">
        <f>'SO 4227'!S99</f>
        <v>0.06</v>
      </c>
      <c r="F15" s="149">
        <f>'SO 4227'!V99</f>
        <v>0</v>
      </c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</row>
    <row r="16" spans="1:26">
      <c r="A16" s="1"/>
      <c r="B16" s="138"/>
      <c r="C16" s="138"/>
      <c r="D16" s="138"/>
      <c r="E16" s="137"/>
      <c r="F16" s="137"/>
    </row>
    <row r="17" spans="1:26">
      <c r="A17" s="2" t="s">
        <v>81</v>
      </c>
      <c r="B17" s="148">
        <f>'SO 4227'!L100</f>
        <v>0</v>
      </c>
      <c r="C17" s="148">
        <f>'SO 4227'!M100</f>
        <v>0</v>
      </c>
      <c r="D17" s="148">
        <f>'SO 4227'!I100</f>
        <v>0</v>
      </c>
      <c r="E17" s="149">
        <f>'SO 4227'!S100</f>
        <v>0.06</v>
      </c>
      <c r="F17" s="149">
        <f>'SO 4227'!V100</f>
        <v>0</v>
      </c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</row>
    <row r="18" spans="1:26">
      <c r="A18" s="1"/>
      <c r="B18" s="138"/>
      <c r="C18" s="138"/>
      <c r="D18" s="138"/>
      <c r="E18" s="137"/>
      <c r="F18" s="137"/>
    </row>
    <row r="19" spans="1:26">
      <c r="A19" s="1"/>
      <c r="B19" s="138"/>
      <c r="C19" s="138"/>
      <c r="D19" s="138"/>
      <c r="E19" s="137"/>
      <c r="F19" s="137"/>
    </row>
    <row r="20" spans="1:26">
      <c r="A20" s="1"/>
      <c r="B20" s="138"/>
      <c r="C20" s="138"/>
      <c r="D20" s="138"/>
      <c r="E20" s="137"/>
      <c r="F20" s="137"/>
    </row>
    <row r="21" spans="1:26">
      <c r="A21" s="1"/>
      <c r="B21" s="138"/>
      <c r="C21" s="138"/>
      <c r="D21" s="138"/>
      <c r="E21" s="137"/>
      <c r="F21" s="137"/>
    </row>
    <row r="22" spans="1:26">
      <c r="A22" s="1"/>
      <c r="B22" s="138"/>
      <c r="C22" s="138"/>
      <c r="D22" s="138"/>
      <c r="E22" s="137"/>
      <c r="F22" s="137"/>
    </row>
    <row r="23" spans="1:26">
      <c r="A23" s="1"/>
      <c r="B23" s="138"/>
      <c r="C23" s="138"/>
      <c r="D23" s="138"/>
      <c r="E23" s="137"/>
      <c r="F23" s="137"/>
    </row>
    <row r="24" spans="1:26">
      <c r="A24" s="1"/>
      <c r="B24" s="138"/>
      <c r="C24" s="138"/>
      <c r="D24" s="138"/>
      <c r="E24" s="137"/>
      <c r="F24" s="137"/>
    </row>
    <row r="25" spans="1:26">
      <c r="A25" s="1"/>
      <c r="B25" s="138"/>
      <c r="C25" s="138"/>
      <c r="D25" s="138"/>
      <c r="E25" s="137"/>
      <c r="F25" s="137"/>
    </row>
    <row r="26" spans="1:26">
      <c r="A26" s="1"/>
      <c r="B26" s="138"/>
      <c r="C26" s="138"/>
      <c r="D26" s="138"/>
      <c r="E26" s="137"/>
      <c r="F26" s="137"/>
    </row>
    <row r="27" spans="1:26">
      <c r="A27" s="1"/>
      <c r="B27" s="138"/>
      <c r="C27" s="138"/>
      <c r="D27" s="138"/>
      <c r="E27" s="137"/>
      <c r="F27" s="137"/>
    </row>
    <row r="28" spans="1:26">
      <c r="A28" s="1"/>
      <c r="B28" s="138"/>
      <c r="C28" s="138"/>
      <c r="D28" s="138"/>
      <c r="E28" s="137"/>
      <c r="F28" s="137"/>
    </row>
    <row r="29" spans="1:26">
      <c r="A29" s="1"/>
      <c r="B29" s="138"/>
      <c r="C29" s="138"/>
      <c r="D29" s="138"/>
      <c r="E29" s="137"/>
      <c r="F29" s="137"/>
    </row>
    <row r="30" spans="1:26">
      <c r="A30" s="1"/>
      <c r="B30" s="138"/>
      <c r="C30" s="138"/>
      <c r="D30" s="138"/>
      <c r="E30" s="137"/>
      <c r="F30" s="137"/>
    </row>
    <row r="31" spans="1:26">
      <c r="A31" s="1"/>
      <c r="B31" s="138"/>
      <c r="C31" s="138"/>
      <c r="D31" s="138"/>
      <c r="E31" s="137"/>
      <c r="F31" s="137"/>
    </row>
    <row r="32" spans="1:26">
      <c r="A32" s="1"/>
      <c r="B32" s="138"/>
      <c r="C32" s="138"/>
      <c r="D32" s="138"/>
      <c r="E32" s="137"/>
      <c r="F32" s="137"/>
    </row>
    <row r="33" spans="1:6">
      <c r="A33" s="1"/>
      <c r="B33" s="138"/>
      <c r="C33" s="138"/>
      <c r="D33" s="138"/>
      <c r="E33" s="137"/>
      <c r="F33" s="137"/>
    </row>
    <row r="34" spans="1:6">
      <c r="A34" s="1"/>
      <c r="B34" s="138"/>
      <c r="C34" s="138"/>
      <c r="D34" s="138"/>
      <c r="E34" s="137"/>
      <c r="F34" s="137"/>
    </row>
    <row r="35" spans="1:6">
      <c r="A35" s="1"/>
      <c r="B35" s="138"/>
      <c r="C35" s="138"/>
      <c r="D35" s="138"/>
      <c r="E35" s="137"/>
      <c r="F35" s="137"/>
    </row>
    <row r="36" spans="1:6">
      <c r="A36" s="1"/>
      <c r="B36" s="138"/>
      <c r="C36" s="138"/>
      <c r="D36" s="138"/>
      <c r="E36" s="137"/>
      <c r="F36" s="137"/>
    </row>
    <row r="37" spans="1:6">
      <c r="A37" s="1"/>
      <c r="B37" s="138"/>
      <c r="C37" s="138"/>
      <c r="D37" s="138"/>
      <c r="E37" s="137"/>
      <c r="F37" s="137"/>
    </row>
    <row r="38" spans="1:6">
      <c r="A38" s="1"/>
      <c r="B38" s="138"/>
      <c r="C38" s="138"/>
      <c r="D38" s="138"/>
      <c r="E38" s="137"/>
      <c r="F38" s="137"/>
    </row>
    <row r="39" spans="1:6">
      <c r="A39" s="1"/>
      <c r="B39" s="138"/>
      <c r="C39" s="138"/>
      <c r="D39" s="138"/>
      <c r="E39" s="137"/>
      <c r="F39" s="137"/>
    </row>
    <row r="40" spans="1:6">
      <c r="A40" s="1"/>
      <c r="B40" s="138"/>
      <c r="C40" s="138"/>
      <c r="D40" s="138"/>
      <c r="E40" s="137"/>
      <c r="F40" s="137"/>
    </row>
    <row r="41" spans="1:6">
      <c r="A41" s="1"/>
      <c r="B41" s="138"/>
      <c r="C41" s="138"/>
      <c r="D41" s="138"/>
      <c r="E41" s="137"/>
      <c r="F41" s="137"/>
    </row>
    <row r="42" spans="1:6">
      <c r="A42" s="1"/>
      <c r="B42" s="138"/>
      <c r="C42" s="138"/>
      <c r="D42" s="138"/>
      <c r="E42" s="137"/>
      <c r="F42" s="137"/>
    </row>
    <row r="43" spans="1:6">
      <c r="A43" s="1"/>
      <c r="B43" s="138"/>
      <c r="C43" s="138"/>
      <c r="D43" s="138"/>
      <c r="E43" s="137"/>
      <c r="F43" s="137"/>
    </row>
    <row r="44" spans="1:6">
      <c r="A44" s="1"/>
      <c r="B44" s="138"/>
      <c r="C44" s="138"/>
      <c r="D44" s="138"/>
      <c r="E44" s="137"/>
      <c r="F44" s="137"/>
    </row>
    <row r="45" spans="1:6">
      <c r="A45" s="1"/>
      <c r="B45" s="138"/>
      <c r="C45" s="138"/>
      <c r="D45" s="138"/>
      <c r="E45" s="137"/>
      <c r="F45" s="137"/>
    </row>
    <row r="46" spans="1:6">
      <c r="A46" s="1"/>
      <c r="B46" s="138"/>
      <c r="C46" s="138"/>
      <c r="D46" s="138"/>
      <c r="E46" s="137"/>
      <c r="F46" s="137"/>
    </row>
    <row r="47" spans="1:6">
      <c r="A47" s="1"/>
      <c r="B47" s="138"/>
      <c r="C47" s="138"/>
      <c r="D47" s="138"/>
      <c r="E47" s="137"/>
      <c r="F47" s="137"/>
    </row>
    <row r="48" spans="1:6">
      <c r="A48" s="1"/>
      <c r="B48" s="138"/>
      <c r="C48" s="138"/>
      <c r="D48" s="138"/>
      <c r="E48" s="137"/>
      <c r="F48" s="137"/>
    </row>
    <row r="49" spans="1:6">
      <c r="A49" s="1"/>
      <c r="B49" s="138"/>
      <c r="C49" s="138"/>
      <c r="D49" s="138"/>
      <c r="E49" s="137"/>
      <c r="F49" s="137"/>
    </row>
    <row r="50" spans="1:6">
      <c r="A50" s="1"/>
      <c r="B50" s="138"/>
      <c r="C50" s="138"/>
      <c r="D50" s="138"/>
      <c r="E50" s="137"/>
      <c r="F50" s="137"/>
    </row>
    <row r="51" spans="1:6">
      <c r="A51" s="1"/>
      <c r="B51" s="138"/>
      <c r="C51" s="138"/>
      <c r="D51" s="138"/>
      <c r="E51" s="137"/>
      <c r="F51" s="137"/>
    </row>
    <row r="52" spans="1:6">
      <c r="A52" s="1"/>
      <c r="B52" s="138"/>
      <c r="C52" s="138"/>
      <c r="D52" s="138"/>
      <c r="E52" s="137"/>
      <c r="F52" s="137"/>
    </row>
    <row r="53" spans="1:6">
      <c r="A53" s="1"/>
      <c r="B53" s="138"/>
      <c r="C53" s="138"/>
      <c r="D53" s="138"/>
      <c r="E53" s="137"/>
      <c r="F53" s="137"/>
    </row>
    <row r="54" spans="1:6">
      <c r="A54" s="1"/>
      <c r="B54" s="138"/>
      <c r="C54" s="138"/>
      <c r="D54" s="138"/>
      <c r="E54" s="137"/>
      <c r="F54" s="137"/>
    </row>
    <row r="55" spans="1:6">
      <c r="A55" s="1"/>
      <c r="B55" s="138"/>
      <c r="C55" s="138"/>
      <c r="D55" s="138"/>
      <c r="E55" s="137"/>
      <c r="F55" s="137"/>
    </row>
    <row r="56" spans="1:6">
      <c r="A56" s="1"/>
      <c r="B56" s="138"/>
      <c r="C56" s="138"/>
      <c r="D56" s="138"/>
      <c r="E56" s="137"/>
      <c r="F56" s="137"/>
    </row>
    <row r="57" spans="1:6">
      <c r="A57" s="1"/>
      <c r="B57" s="138"/>
      <c r="C57" s="138"/>
      <c r="D57" s="138"/>
      <c r="E57" s="137"/>
      <c r="F57" s="137"/>
    </row>
    <row r="58" spans="1:6">
      <c r="A58" s="1"/>
      <c r="B58" s="138"/>
      <c r="C58" s="138"/>
      <c r="D58" s="138"/>
      <c r="E58" s="137"/>
      <c r="F58" s="137"/>
    </row>
    <row r="59" spans="1:6">
      <c r="A59" s="1"/>
      <c r="B59" s="138"/>
      <c r="C59" s="138"/>
      <c r="D59" s="138"/>
      <c r="E59" s="137"/>
      <c r="F59" s="137"/>
    </row>
    <row r="60" spans="1:6">
      <c r="A60" s="1"/>
      <c r="B60" s="138"/>
      <c r="C60" s="138"/>
      <c r="D60" s="138"/>
      <c r="E60" s="137"/>
      <c r="F60" s="137"/>
    </row>
    <row r="61" spans="1:6">
      <c r="A61" s="1"/>
      <c r="B61" s="138"/>
      <c r="C61" s="138"/>
      <c r="D61" s="138"/>
      <c r="E61" s="137"/>
      <c r="F61" s="137"/>
    </row>
    <row r="62" spans="1:6">
      <c r="A62" s="1"/>
      <c r="B62" s="138"/>
      <c r="C62" s="138"/>
      <c r="D62" s="138"/>
      <c r="E62" s="137"/>
      <c r="F62" s="137"/>
    </row>
    <row r="63" spans="1:6">
      <c r="A63" s="1"/>
      <c r="B63" s="138"/>
      <c r="C63" s="138"/>
      <c r="D63" s="138"/>
      <c r="E63" s="137"/>
      <c r="F63" s="137"/>
    </row>
    <row r="64" spans="1:6">
      <c r="A64" s="1"/>
      <c r="B64" s="138"/>
      <c r="C64" s="138"/>
      <c r="D64" s="138"/>
      <c r="E64" s="137"/>
      <c r="F64" s="137"/>
    </row>
    <row r="65" spans="1:6">
      <c r="A65" s="1"/>
      <c r="B65" s="138"/>
      <c r="C65" s="138"/>
      <c r="D65" s="138"/>
      <c r="E65" s="137"/>
      <c r="F65" s="137"/>
    </row>
    <row r="66" spans="1:6">
      <c r="A66" s="1"/>
      <c r="B66" s="138"/>
      <c r="C66" s="138"/>
      <c r="D66" s="138"/>
      <c r="E66" s="137"/>
      <c r="F66" s="137"/>
    </row>
    <row r="67" spans="1:6">
      <c r="A67" s="1"/>
      <c r="B67" s="138"/>
      <c r="C67" s="138"/>
      <c r="D67" s="138"/>
      <c r="E67" s="137"/>
      <c r="F67" s="137"/>
    </row>
    <row r="68" spans="1:6">
      <c r="A68" s="1"/>
      <c r="B68" s="138"/>
      <c r="C68" s="138"/>
      <c r="D68" s="138"/>
      <c r="E68" s="137"/>
      <c r="F68" s="137"/>
    </row>
    <row r="69" spans="1:6">
      <c r="A69" s="1"/>
      <c r="B69" s="138"/>
      <c r="C69" s="138"/>
      <c r="D69" s="138"/>
      <c r="E69" s="137"/>
      <c r="F69" s="137"/>
    </row>
    <row r="70" spans="1:6">
      <c r="A70" s="1"/>
      <c r="B70" s="138"/>
      <c r="C70" s="138"/>
      <c r="D70" s="138"/>
      <c r="E70" s="137"/>
      <c r="F70" s="137"/>
    </row>
    <row r="71" spans="1:6">
      <c r="A71" s="1"/>
      <c r="B71" s="138"/>
      <c r="C71" s="138"/>
      <c r="D71" s="138"/>
      <c r="E71" s="137"/>
      <c r="F71" s="137"/>
    </row>
    <row r="72" spans="1:6">
      <c r="A72" s="1"/>
      <c r="B72" s="138"/>
      <c r="C72" s="138"/>
      <c r="D72" s="138"/>
      <c r="E72" s="137"/>
      <c r="F72" s="137"/>
    </row>
    <row r="73" spans="1:6">
      <c r="A73" s="1"/>
      <c r="B73" s="138"/>
      <c r="C73" s="138"/>
      <c r="D73" s="138"/>
      <c r="E73" s="137"/>
      <c r="F73" s="137"/>
    </row>
    <row r="74" spans="1:6">
      <c r="A74" s="1"/>
      <c r="B74" s="138"/>
      <c r="C74" s="138"/>
      <c r="D74" s="138"/>
      <c r="E74" s="137"/>
      <c r="F74" s="137"/>
    </row>
    <row r="75" spans="1:6">
      <c r="A75" s="1"/>
      <c r="B75" s="138"/>
      <c r="C75" s="138"/>
      <c r="D75" s="138"/>
      <c r="E75" s="137"/>
      <c r="F75" s="137"/>
    </row>
    <row r="76" spans="1:6">
      <c r="A76" s="1"/>
      <c r="B76" s="138"/>
      <c r="C76" s="138"/>
      <c r="D76" s="138"/>
      <c r="E76" s="137"/>
      <c r="F76" s="137"/>
    </row>
    <row r="77" spans="1:6">
      <c r="A77" s="1"/>
      <c r="B77" s="138"/>
      <c r="C77" s="138"/>
      <c r="D77" s="138"/>
      <c r="E77" s="137"/>
      <c r="F77" s="137"/>
    </row>
    <row r="78" spans="1:6">
      <c r="A78" s="1"/>
      <c r="B78" s="138"/>
      <c r="C78" s="138"/>
      <c r="D78" s="138"/>
      <c r="E78" s="137"/>
      <c r="F78" s="137"/>
    </row>
    <row r="79" spans="1:6">
      <c r="A79" s="1"/>
      <c r="B79" s="138"/>
      <c r="C79" s="138"/>
      <c r="D79" s="138"/>
      <c r="E79" s="137"/>
      <c r="F79" s="137"/>
    </row>
    <row r="80" spans="1:6">
      <c r="A80" s="1"/>
      <c r="B80" s="1"/>
      <c r="C80" s="1"/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1"/>
      <c r="B85" s="1"/>
      <c r="C85" s="1"/>
      <c r="D85" s="1"/>
      <c r="E85" s="1"/>
      <c r="F85" s="1"/>
    </row>
    <row r="86" spans="1:6">
      <c r="A86" s="1"/>
      <c r="B86" s="1"/>
      <c r="C86" s="1"/>
      <c r="D86" s="1"/>
      <c r="E86" s="1"/>
      <c r="F86" s="1"/>
    </row>
    <row r="87" spans="1:6">
      <c r="A87" s="1"/>
      <c r="B87" s="1"/>
      <c r="C87" s="1"/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  <row r="89" spans="1:6">
      <c r="A89" s="1"/>
      <c r="B89" s="1"/>
      <c r="C89" s="1"/>
      <c r="D89" s="1"/>
      <c r="E89" s="1"/>
      <c r="F89" s="1"/>
    </row>
    <row r="90" spans="1:6">
      <c r="A90" s="1"/>
      <c r="B90" s="1"/>
      <c r="C90" s="1"/>
      <c r="D90" s="1"/>
      <c r="E90" s="1"/>
      <c r="F90" s="1"/>
    </row>
    <row r="91" spans="1:6">
      <c r="A91" s="1"/>
      <c r="B91" s="1"/>
      <c r="C91" s="1"/>
      <c r="D91" s="1"/>
      <c r="E91" s="1"/>
      <c r="F91" s="1"/>
    </row>
    <row r="92" spans="1:6">
      <c r="A92" s="1"/>
      <c r="B92" s="1"/>
      <c r="C92" s="1"/>
      <c r="D92" s="1"/>
      <c r="E92" s="1"/>
      <c r="F92" s="1"/>
    </row>
    <row r="93" spans="1:6">
      <c r="A93" s="1"/>
      <c r="B93" s="1"/>
      <c r="C93" s="1"/>
      <c r="D93" s="1"/>
      <c r="E93" s="1"/>
      <c r="F93" s="1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>
      <c r="A101" s="1"/>
      <c r="B101" s="1"/>
      <c r="C101" s="1"/>
      <c r="D101" s="1"/>
      <c r="E101" s="1"/>
      <c r="F101" s="1"/>
    </row>
    <row r="102" spans="1:6">
      <c r="A102" s="1"/>
      <c r="B102" s="1"/>
      <c r="C102" s="1"/>
      <c r="D102" s="1"/>
      <c r="E102" s="1"/>
      <c r="F102" s="1"/>
    </row>
    <row r="103" spans="1:6">
      <c r="A103" s="1"/>
      <c r="B103" s="1"/>
      <c r="C103" s="1"/>
      <c r="D103" s="1"/>
      <c r="E103" s="1"/>
      <c r="F103" s="1"/>
    </row>
    <row r="104" spans="1:6">
      <c r="A104" s="1"/>
      <c r="B104" s="1"/>
      <c r="C104" s="1"/>
      <c r="D104" s="1"/>
      <c r="E104" s="1"/>
      <c r="F104" s="1"/>
    </row>
    <row r="105" spans="1:6">
      <c r="A105" s="1"/>
      <c r="B105" s="1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  <row r="107" spans="1:6">
      <c r="A107" s="1"/>
      <c r="B107" s="1"/>
      <c r="C107" s="1"/>
      <c r="D107" s="1"/>
      <c r="E107" s="1"/>
      <c r="F107" s="1"/>
    </row>
    <row r="108" spans="1:6">
      <c r="A108" s="1"/>
      <c r="B108" s="1"/>
      <c r="C108" s="1"/>
      <c r="D108" s="1"/>
      <c r="E108" s="1"/>
      <c r="F108" s="1"/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  <row r="120" spans="1:6">
      <c r="A120" s="1"/>
      <c r="B120" s="1"/>
      <c r="C120" s="1"/>
      <c r="D120" s="1"/>
      <c r="E120" s="1"/>
      <c r="F120" s="1"/>
    </row>
    <row r="121" spans="1:6">
      <c r="A121" s="1"/>
      <c r="B121" s="1"/>
      <c r="C121" s="1"/>
      <c r="D121" s="1"/>
      <c r="E121" s="1"/>
      <c r="F121" s="1"/>
    </row>
    <row r="122" spans="1:6">
      <c r="A122" s="1"/>
      <c r="B122" s="1"/>
      <c r="C122" s="1"/>
      <c r="D122" s="1"/>
      <c r="E122" s="1"/>
      <c r="F122" s="1"/>
    </row>
    <row r="123" spans="1:6">
      <c r="A123" s="1"/>
      <c r="B123" s="1"/>
      <c r="C123" s="1"/>
      <c r="D123" s="1"/>
      <c r="E123" s="1"/>
      <c r="F123" s="1"/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>
      <c r="A127" s="1"/>
      <c r="B127" s="1"/>
      <c r="C127" s="1"/>
      <c r="D127" s="1"/>
      <c r="E127" s="1"/>
      <c r="F127" s="1"/>
    </row>
    <row r="128" spans="1:6">
      <c r="A128" s="1"/>
      <c r="B128" s="1"/>
      <c r="C128" s="1"/>
      <c r="D128" s="1"/>
      <c r="E128" s="1"/>
      <c r="F128" s="1"/>
    </row>
    <row r="129" spans="1:6">
      <c r="A129" s="1"/>
      <c r="B129" s="1"/>
      <c r="C129" s="1"/>
      <c r="D129" s="1"/>
      <c r="E129" s="1"/>
      <c r="F129" s="1"/>
    </row>
    <row r="130" spans="1:6">
      <c r="A130" s="1"/>
      <c r="B130" s="1"/>
      <c r="C130" s="1"/>
      <c r="D130" s="1"/>
      <c r="E130" s="1"/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1"/>
      <c r="B132" s="1"/>
      <c r="C132" s="1"/>
      <c r="D132" s="1"/>
      <c r="E132" s="1"/>
      <c r="F132" s="1"/>
    </row>
    <row r="133" spans="1:6">
      <c r="A133" s="1"/>
      <c r="B133" s="1"/>
      <c r="C133" s="1"/>
      <c r="D133" s="1"/>
      <c r="E133" s="1"/>
      <c r="F133" s="1"/>
    </row>
    <row r="134" spans="1:6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>
      <c r="A138" s="1"/>
      <c r="B138" s="1"/>
      <c r="C138" s="1"/>
      <c r="D138" s="1"/>
      <c r="E138" s="1"/>
      <c r="F138" s="1"/>
    </row>
    <row r="139" spans="1:6">
      <c r="A139" s="1"/>
      <c r="B139" s="1"/>
      <c r="C139" s="1"/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1:6">
      <c r="A145" s="1"/>
      <c r="B145" s="1"/>
      <c r="C145" s="1"/>
      <c r="D145" s="1"/>
      <c r="E145" s="1"/>
      <c r="F145" s="1"/>
    </row>
    <row r="146" spans="1:6">
      <c r="A146" s="1"/>
      <c r="B146" s="1"/>
      <c r="C146" s="1"/>
      <c r="D146" s="1"/>
      <c r="E146" s="1"/>
      <c r="F146" s="1"/>
    </row>
    <row r="147" spans="1:6">
      <c r="A147" s="1"/>
      <c r="B147" s="1"/>
      <c r="C147" s="1"/>
      <c r="D147" s="1"/>
      <c r="E147" s="1"/>
      <c r="F147" s="1"/>
    </row>
    <row r="148" spans="1:6">
      <c r="A148" s="1"/>
      <c r="B148" s="1"/>
      <c r="C148" s="1"/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1"/>
      <c r="B150" s="1"/>
      <c r="C150" s="1"/>
      <c r="D150" s="1"/>
      <c r="E150" s="1"/>
      <c r="F150" s="1"/>
    </row>
    <row r="151" spans="1:6">
      <c r="A151" s="1"/>
      <c r="B151" s="1"/>
      <c r="C151" s="1"/>
      <c r="D151" s="1"/>
      <c r="E151" s="1"/>
      <c r="F151" s="1"/>
    </row>
    <row r="152" spans="1:6">
      <c r="A152" s="1"/>
      <c r="B152" s="1"/>
      <c r="C152" s="1"/>
      <c r="D152" s="1"/>
      <c r="E152" s="1"/>
      <c r="F152" s="1"/>
    </row>
    <row r="153" spans="1:6">
      <c r="A153" s="1"/>
      <c r="B153" s="1"/>
      <c r="C153" s="1"/>
      <c r="D153" s="1"/>
      <c r="E153" s="1"/>
      <c r="F153" s="1"/>
    </row>
    <row r="154" spans="1:6">
      <c r="A154" s="1"/>
      <c r="B154" s="1"/>
      <c r="C154" s="1"/>
      <c r="D154" s="1"/>
      <c r="E154" s="1"/>
      <c r="F154" s="1"/>
    </row>
    <row r="155" spans="1:6">
      <c r="A155" s="1"/>
      <c r="B155" s="1"/>
      <c r="C155" s="1"/>
      <c r="D155" s="1"/>
      <c r="E155" s="1"/>
      <c r="F155" s="1"/>
    </row>
    <row r="156" spans="1:6">
      <c r="A156" s="1"/>
      <c r="B156" s="1"/>
      <c r="C156" s="1"/>
      <c r="D156" s="1"/>
      <c r="E156" s="1"/>
      <c r="F156" s="1"/>
    </row>
    <row r="157" spans="1:6">
      <c r="A157" s="1"/>
      <c r="B157" s="1"/>
      <c r="C157" s="1"/>
      <c r="D157" s="1"/>
      <c r="E157" s="1"/>
      <c r="F157" s="1"/>
    </row>
    <row r="158" spans="1:6">
      <c r="A158" s="1"/>
      <c r="B158" s="1"/>
      <c r="C158" s="1"/>
      <c r="D158" s="1"/>
      <c r="E158" s="1"/>
      <c r="F158" s="1"/>
    </row>
    <row r="159" spans="1:6">
      <c r="A159" s="1"/>
      <c r="B159" s="1"/>
      <c r="C159" s="1"/>
      <c r="D159" s="1"/>
      <c r="E159" s="1"/>
      <c r="F159" s="1"/>
    </row>
    <row r="160" spans="1:6">
      <c r="A160" s="1"/>
      <c r="B160" s="1"/>
      <c r="C160" s="1"/>
      <c r="D160" s="1"/>
      <c r="E160" s="1"/>
      <c r="F160" s="1"/>
    </row>
    <row r="161" spans="1:6">
      <c r="A161" s="1"/>
      <c r="B161" s="1"/>
      <c r="C161" s="1"/>
      <c r="D161" s="1"/>
      <c r="E161" s="1"/>
      <c r="F161" s="1"/>
    </row>
    <row r="162" spans="1:6">
      <c r="A162" s="1"/>
      <c r="B162" s="1"/>
      <c r="C162" s="1"/>
      <c r="D162" s="1"/>
      <c r="E162" s="1"/>
      <c r="F162" s="1"/>
    </row>
    <row r="163" spans="1:6">
      <c r="A163" s="1"/>
      <c r="B163" s="1"/>
      <c r="C163" s="1"/>
      <c r="D163" s="1"/>
      <c r="E163" s="1"/>
      <c r="F163" s="1"/>
    </row>
    <row r="164" spans="1:6">
      <c r="A164" s="1"/>
      <c r="B164" s="1"/>
      <c r="C164" s="1"/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1"/>
      <c r="B166" s="1"/>
      <c r="C166" s="1"/>
      <c r="D166" s="1"/>
      <c r="E166" s="1"/>
      <c r="F166" s="1"/>
    </row>
    <row r="167" spans="1:6">
      <c r="A167" s="1"/>
      <c r="B167" s="1"/>
      <c r="C167" s="1"/>
      <c r="D167" s="1"/>
      <c r="E167" s="1"/>
      <c r="F167" s="1"/>
    </row>
    <row r="168" spans="1:6">
      <c r="A168" s="1"/>
      <c r="B168" s="1"/>
      <c r="C168" s="1"/>
      <c r="D168" s="1"/>
      <c r="E168" s="1"/>
      <c r="F168" s="1"/>
    </row>
    <row r="169" spans="1:6">
      <c r="A169" s="1"/>
      <c r="B169" s="1"/>
      <c r="C169" s="1"/>
      <c r="D169" s="1"/>
      <c r="E169" s="1"/>
      <c r="F169" s="1"/>
    </row>
    <row r="170" spans="1:6">
      <c r="A170" s="1"/>
      <c r="B170" s="1"/>
      <c r="C170" s="1"/>
      <c r="D170" s="1"/>
      <c r="E170" s="1"/>
      <c r="F170" s="1"/>
    </row>
    <row r="171" spans="1:6">
      <c r="A171" s="1"/>
      <c r="B171" s="1"/>
      <c r="C171" s="1"/>
      <c r="D171" s="1"/>
      <c r="E171" s="1"/>
      <c r="F171" s="1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1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1"/>
      <c r="B176" s="1"/>
      <c r="C176" s="1"/>
      <c r="D176" s="1"/>
      <c r="E176" s="1"/>
      <c r="F176" s="1"/>
    </row>
    <row r="177" spans="1:6">
      <c r="A177" s="1"/>
      <c r="B177" s="1"/>
      <c r="C177" s="1"/>
      <c r="D177" s="1"/>
      <c r="E177" s="1"/>
      <c r="F177" s="1"/>
    </row>
    <row r="178" spans="1:6">
      <c r="A178" s="1"/>
      <c r="B178" s="1"/>
      <c r="C178" s="1"/>
      <c r="D178" s="1"/>
      <c r="E178" s="1"/>
      <c r="F178" s="1"/>
    </row>
    <row r="179" spans="1:6">
      <c r="A179" s="1"/>
      <c r="B179" s="1"/>
      <c r="C179" s="1"/>
      <c r="D179" s="1"/>
      <c r="E179" s="1"/>
      <c r="F179" s="1"/>
    </row>
    <row r="180" spans="1:6">
      <c r="A180" s="1"/>
      <c r="B180" s="1"/>
      <c r="C180" s="1"/>
      <c r="D180" s="1"/>
      <c r="E180" s="1"/>
      <c r="F180" s="1"/>
    </row>
    <row r="181" spans="1:6">
      <c r="A181" s="1"/>
      <c r="B181" s="1"/>
      <c r="C181" s="1"/>
      <c r="D181" s="1"/>
      <c r="E181" s="1"/>
      <c r="F181" s="1"/>
    </row>
    <row r="182" spans="1:6">
      <c r="A182" s="1"/>
      <c r="B182" s="1"/>
      <c r="C182" s="1"/>
      <c r="D182" s="1"/>
      <c r="E182" s="1"/>
      <c r="F182" s="1"/>
    </row>
    <row r="183" spans="1:6">
      <c r="A183" s="1"/>
      <c r="B183" s="1"/>
      <c r="C183" s="1"/>
      <c r="D183" s="1"/>
      <c r="E183" s="1"/>
      <c r="F183" s="1"/>
    </row>
    <row r="184" spans="1:6">
      <c r="A184" s="1"/>
      <c r="B184" s="1"/>
      <c r="C184" s="1"/>
      <c r="D184" s="1"/>
      <c r="E184" s="1"/>
      <c r="F184" s="1"/>
    </row>
    <row r="185" spans="1:6">
      <c r="A185" s="1"/>
      <c r="B185" s="1"/>
      <c r="C185" s="1"/>
      <c r="D185" s="1"/>
      <c r="E185" s="1"/>
      <c r="F185" s="1"/>
    </row>
    <row r="186" spans="1:6">
      <c r="A186" s="1"/>
      <c r="B186" s="1"/>
      <c r="C186" s="1"/>
      <c r="D186" s="1"/>
      <c r="E186" s="1"/>
      <c r="F186" s="1"/>
    </row>
    <row r="187" spans="1:6">
      <c r="A187" s="1"/>
      <c r="B187" s="1"/>
      <c r="C187" s="1"/>
      <c r="D187" s="1"/>
      <c r="E187" s="1"/>
      <c r="F187" s="1"/>
    </row>
    <row r="188" spans="1:6">
      <c r="A188" s="1"/>
      <c r="B188" s="1"/>
      <c r="C188" s="1"/>
      <c r="D188" s="1"/>
      <c r="E188" s="1"/>
      <c r="F188" s="1"/>
    </row>
    <row r="189" spans="1:6">
      <c r="A189" s="1"/>
      <c r="B189" s="1"/>
      <c r="C189" s="1"/>
      <c r="D189" s="1"/>
      <c r="E189" s="1"/>
      <c r="F189" s="1"/>
    </row>
    <row r="190" spans="1:6">
      <c r="A190" s="1"/>
      <c r="B190" s="1"/>
      <c r="C190" s="1"/>
      <c r="D190" s="1"/>
      <c r="E190" s="1"/>
      <c r="F190" s="1"/>
    </row>
    <row r="191" spans="1:6">
      <c r="A191" s="1"/>
      <c r="B191" s="1"/>
      <c r="C191" s="1"/>
      <c r="D191" s="1"/>
      <c r="E191" s="1"/>
      <c r="F191" s="1"/>
    </row>
    <row r="192" spans="1:6">
      <c r="A192" s="1"/>
      <c r="B192" s="1"/>
      <c r="C192" s="1"/>
      <c r="D192" s="1"/>
      <c r="E192" s="1"/>
      <c r="F192" s="1"/>
    </row>
    <row r="193" spans="1:6">
      <c r="A193" s="1"/>
      <c r="B193" s="1"/>
      <c r="C193" s="1"/>
      <c r="D193" s="1"/>
      <c r="E193" s="1"/>
      <c r="F193" s="1"/>
    </row>
    <row r="194" spans="1:6">
      <c r="A194" s="1"/>
      <c r="B194" s="1"/>
      <c r="C194" s="1"/>
      <c r="D194" s="1"/>
      <c r="E194" s="1"/>
      <c r="F194" s="1"/>
    </row>
    <row r="195" spans="1:6">
      <c r="A195" s="1"/>
      <c r="B195" s="1"/>
      <c r="C195" s="1"/>
      <c r="D195" s="1"/>
      <c r="E195" s="1"/>
      <c r="F195" s="1"/>
    </row>
    <row r="196" spans="1:6">
      <c r="A196" s="1"/>
      <c r="B196" s="1"/>
      <c r="C196" s="1"/>
      <c r="D196" s="1"/>
      <c r="E196" s="1"/>
      <c r="F196" s="1"/>
    </row>
    <row r="197" spans="1:6">
      <c r="A197" s="1"/>
      <c r="B197" s="1"/>
      <c r="C197" s="1"/>
      <c r="D197" s="1"/>
      <c r="E197" s="1"/>
      <c r="F197" s="1"/>
    </row>
    <row r="198" spans="1:6">
      <c r="A198" s="1"/>
      <c r="B198" s="1"/>
      <c r="C198" s="1"/>
      <c r="D198" s="1"/>
      <c r="E198" s="1"/>
      <c r="F198" s="1"/>
    </row>
    <row r="199" spans="1:6">
      <c r="A199" s="1"/>
      <c r="B199" s="1"/>
      <c r="C199" s="1"/>
      <c r="D199" s="1"/>
      <c r="E199" s="1"/>
      <c r="F199" s="1"/>
    </row>
    <row r="200" spans="1:6">
      <c r="A200" s="1"/>
      <c r="B200" s="1"/>
      <c r="C200" s="1"/>
      <c r="D200" s="1"/>
      <c r="E200" s="1"/>
      <c r="F200" s="1"/>
    </row>
    <row r="201" spans="1:6">
      <c r="A201" s="1"/>
      <c r="B201" s="1"/>
      <c r="C201" s="1"/>
      <c r="D201" s="1"/>
      <c r="E201" s="1"/>
      <c r="F201" s="1"/>
    </row>
    <row r="202" spans="1:6">
      <c r="A202" s="1"/>
      <c r="B202" s="1"/>
      <c r="C202" s="1"/>
      <c r="D202" s="1"/>
      <c r="E202" s="1"/>
      <c r="F202" s="1"/>
    </row>
    <row r="203" spans="1:6">
      <c r="A203" s="1"/>
      <c r="B203" s="1"/>
      <c r="C203" s="1"/>
      <c r="D203" s="1"/>
      <c r="E203" s="1"/>
      <c r="F203" s="1"/>
    </row>
    <row r="204" spans="1:6">
      <c r="A204" s="1"/>
      <c r="B204" s="1"/>
      <c r="C204" s="1"/>
      <c r="D204" s="1"/>
      <c r="E204" s="1"/>
      <c r="F204" s="1"/>
    </row>
    <row r="205" spans="1:6">
      <c r="A205" s="1"/>
      <c r="B205" s="1"/>
      <c r="C205" s="1"/>
      <c r="D205" s="1"/>
      <c r="E205" s="1"/>
      <c r="F205" s="1"/>
    </row>
    <row r="206" spans="1:6">
      <c r="A206" s="1"/>
      <c r="B206" s="1"/>
      <c r="C206" s="1"/>
      <c r="D206" s="1"/>
      <c r="E206" s="1"/>
      <c r="F206" s="1"/>
    </row>
    <row r="207" spans="1:6">
      <c r="A207" s="1"/>
      <c r="B207" s="1"/>
      <c r="C207" s="1"/>
      <c r="D207" s="1"/>
      <c r="E207" s="1"/>
      <c r="F207" s="1"/>
    </row>
    <row r="208" spans="1:6">
      <c r="A208" s="1"/>
      <c r="B208" s="1"/>
      <c r="C208" s="1"/>
      <c r="D208" s="1"/>
      <c r="E208" s="1"/>
      <c r="F208" s="1"/>
    </row>
    <row r="209" spans="1:6">
      <c r="A209" s="1"/>
      <c r="B209" s="1"/>
      <c r="C209" s="1"/>
      <c r="D209" s="1"/>
      <c r="E209" s="1"/>
      <c r="F209" s="1"/>
    </row>
    <row r="210" spans="1:6">
      <c r="A210" s="1"/>
      <c r="B210" s="1"/>
      <c r="C210" s="1"/>
      <c r="D210" s="1"/>
      <c r="E210" s="1"/>
      <c r="F210" s="1"/>
    </row>
    <row r="211" spans="1:6">
      <c r="A211" s="1"/>
      <c r="B211" s="1"/>
      <c r="C211" s="1"/>
      <c r="D211" s="1"/>
      <c r="E211" s="1"/>
      <c r="F211" s="1"/>
    </row>
    <row r="212" spans="1:6">
      <c r="A212" s="1"/>
      <c r="B212" s="1"/>
      <c r="C212" s="1"/>
      <c r="D212" s="1"/>
      <c r="E212" s="1"/>
      <c r="F212" s="1"/>
    </row>
    <row r="213" spans="1:6">
      <c r="A213" s="1"/>
      <c r="B213" s="1"/>
      <c r="C213" s="1"/>
      <c r="D213" s="1"/>
      <c r="E213" s="1"/>
      <c r="F213" s="1"/>
    </row>
    <row r="214" spans="1:6">
      <c r="A214" s="1"/>
      <c r="B214" s="1"/>
      <c r="C214" s="1"/>
      <c r="D214" s="1"/>
      <c r="E214" s="1"/>
      <c r="F214" s="1"/>
    </row>
    <row r="215" spans="1:6">
      <c r="A215" s="1"/>
      <c r="B215" s="1"/>
      <c r="C215" s="1"/>
      <c r="D215" s="1"/>
      <c r="E215" s="1"/>
      <c r="F215" s="1"/>
    </row>
    <row r="216" spans="1:6">
      <c r="A216" s="1"/>
      <c r="B216" s="1"/>
      <c r="C216" s="1"/>
      <c r="D216" s="1"/>
      <c r="E216" s="1"/>
      <c r="F216" s="1"/>
    </row>
    <row r="217" spans="1:6">
      <c r="A217" s="1"/>
      <c r="B217" s="1"/>
      <c r="C217" s="1"/>
      <c r="D217" s="1"/>
      <c r="E217" s="1"/>
      <c r="F217" s="1"/>
    </row>
    <row r="218" spans="1:6">
      <c r="A218" s="1"/>
      <c r="B218" s="1"/>
      <c r="C218" s="1"/>
      <c r="D218" s="1"/>
      <c r="E218" s="1"/>
      <c r="F218" s="1"/>
    </row>
    <row r="219" spans="1:6">
      <c r="A219" s="1"/>
      <c r="B219" s="1"/>
      <c r="C219" s="1"/>
      <c r="D219" s="1"/>
      <c r="E219" s="1"/>
      <c r="F219" s="1"/>
    </row>
    <row r="220" spans="1:6">
      <c r="A220" s="1"/>
      <c r="B220" s="1"/>
      <c r="C220" s="1"/>
      <c r="D220" s="1"/>
      <c r="E220" s="1"/>
      <c r="F220" s="1"/>
    </row>
    <row r="221" spans="1:6">
      <c r="A221" s="1"/>
      <c r="B221" s="1"/>
      <c r="C221" s="1"/>
      <c r="D221" s="1"/>
      <c r="E221" s="1"/>
      <c r="F221" s="1"/>
    </row>
    <row r="222" spans="1:6">
      <c r="A222" s="1"/>
      <c r="B222" s="1"/>
      <c r="C222" s="1"/>
      <c r="D222" s="1"/>
      <c r="E222" s="1"/>
      <c r="F222" s="1"/>
    </row>
    <row r="223" spans="1:6">
      <c r="A223" s="1"/>
      <c r="B223" s="1"/>
      <c r="C223" s="1"/>
      <c r="D223" s="1"/>
      <c r="E223" s="1"/>
      <c r="F223" s="1"/>
    </row>
    <row r="224" spans="1:6">
      <c r="A224" s="1"/>
      <c r="B224" s="1"/>
      <c r="C224" s="1"/>
      <c r="D224" s="1"/>
      <c r="E224" s="1"/>
      <c r="F224" s="1"/>
    </row>
    <row r="225" spans="1:6">
      <c r="A225" s="1"/>
      <c r="B225" s="1"/>
      <c r="C225" s="1"/>
      <c r="D225" s="1"/>
      <c r="E225" s="1"/>
      <c r="F225" s="1"/>
    </row>
    <row r="226" spans="1:6">
      <c r="A226" s="1"/>
      <c r="B226" s="1"/>
      <c r="C226" s="1"/>
      <c r="D226" s="1"/>
      <c r="E226" s="1"/>
      <c r="F226" s="1"/>
    </row>
    <row r="227" spans="1:6">
      <c r="A227" s="1"/>
      <c r="B227" s="1"/>
      <c r="C227" s="1"/>
      <c r="D227" s="1"/>
      <c r="E227" s="1"/>
      <c r="F227" s="1"/>
    </row>
    <row r="228" spans="1:6">
      <c r="A228" s="1"/>
      <c r="B228" s="1"/>
      <c r="C228" s="1"/>
      <c r="D228" s="1"/>
      <c r="E228" s="1"/>
      <c r="F228" s="1"/>
    </row>
    <row r="229" spans="1:6">
      <c r="A229" s="1"/>
      <c r="B229" s="1"/>
      <c r="C229" s="1"/>
      <c r="D229" s="1"/>
      <c r="E229" s="1"/>
      <c r="F229" s="1"/>
    </row>
    <row r="230" spans="1:6">
      <c r="A230" s="1"/>
      <c r="B230" s="1"/>
      <c r="C230" s="1"/>
      <c r="D230" s="1"/>
      <c r="E230" s="1"/>
      <c r="F230" s="1"/>
    </row>
    <row r="231" spans="1:6">
      <c r="A231" s="1"/>
      <c r="B231" s="1"/>
      <c r="C231" s="1"/>
      <c r="D231" s="1"/>
      <c r="E231" s="1"/>
      <c r="F231" s="1"/>
    </row>
    <row r="232" spans="1:6">
      <c r="A232" s="1"/>
      <c r="B232" s="1"/>
      <c r="C232" s="1"/>
      <c r="D232" s="1"/>
      <c r="E232" s="1"/>
      <c r="F232" s="1"/>
    </row>
    <row r="233" spans="1:6">
      <c r="A233" s="1"/>
      <c r="B233" s="1"/>
      <c r="C233" s="1"/>
      <c r="D233" s="1"/>
      <c r="E233" s="1"/>
      <c r="F233" s="1"/>
    </row>
    <row r="234" spans="1:6">
      <c r="A234" s="1"/>
      <c r="B234" s="1"/>
      <c r="C234" s="1"/>
      <c r="D234" s="1"/>
      <c r="E234" s="1"/>
      <c r="F234" s="1"/>
    </row>
    <row r="235" spans="1:6">
      <c r="A235" s="1"/>
      <c r="B235" s="1"/>
      <c r="C235" s="1"/>
      <c r="D235" s="1"/>
      <c r="E235" s="1"/>
      <c r="F235" s="1"/>
    </row>
    <row r="236" spans="1:6">
      <c r="A236" s="1"/>
      <c r="B236" s="1"/>
      <c r="C236" s="1"/>
      <c r="D236" s="1"/>
      <c r="E236" s="1"/>
      <c r="F236" s="1"/>
    </row>
    <row r="237" spans="1:6">
      <c r="A237" s="1"/>
      <c r="B237" s="1"/>
      <c r="C237" s="1"/>
      <c r="D237" s="1"/>
      <c r="E237" s="1"/>
      <c r="F237" s="1"/>
    </row>
    <row r="238" spans="1:6">
      <c r="A238" s="1"/>
      <c r="B238" s="1"/>
      <c r="C238" s="1"/>
      <c r="D238" s="1"/>
      <c r="E238" s="1"/>
      <c r="F238" s="1"/>
    </row>
    <row r="239" spans="1:6">
      <c r="A239" s="1"/>
      <c r="B239" s="1"/>
      <c r="C239" s="1"/>
      <c r="D239" s="1"/>
      <c r="E239" s="1"/>
      <c r="F239" s="1"/>
    </row>
    <row r="240" spans="1:6">
      <c r="A240" s="1"/>
      <c r="B240" s="1"/>
      <c r="C240" s="1"/>
      <c r="D240" s="1"/>
      <c r="E240" s="1"/>
      <c r="F240" s="1"/>
    </row>
    <row r="241" spans="1:6">
      <c r="A241" s="1"/>
      <c r="B241" s="1"/>
      <c r="C241" s="1"/>
      <c r="D241" s="1"/>
      <c r="E241" s="1"/>
      <c r="F241" s="1"/>
    </row>
    <row r="242" spans="1:6">
      <c r="A242" s="1"/>
      <c r="B242" s="1"/>
      <c r="C242" s="1"/>
      <c r="D242" s="1"/>
      <c r="E242" s="1"/>
      <c r="F242" s="1"/>
    </row>
    <row r="243" spans="1:6">
      <c r="A243" s="1"/>
      <c r="B243" s="1"/>
      <c r="C243" s="1"/>
      <c r="D243" s="1"/>
      <c r="E243" s="1"/>
      <c r="F243" s="1"/>
    </row>
    <row r="244" spans="1:6">
      <c r="A244" s="1"/>
      <c r="B244" s="1"/>
      <c r="C244" s="1"/>
      <c r="D244" s="1"/>
      <c r="E244" s="1"/>
      <c r="F244" s="1"/>
    </row>
    <row r="245" spans="1:6">
      <c r="A245" s="1"/>
      <c r="B245" s="1"/>
      <c r="C245" s="1"/>
      <c r="D245" s="1"/>
      <c r="E245" s="1"/>
      <c r="F245" s="1"/>
    </row>
    <row r="246" spans="1:6">
      <c r="A246" s="1"/>
      <c r="B246" s="1"/>
      <c r="C246" s="1"/>
      <c r="D246" s="1"/>
      <c r="E246" s="1"/>
      <c r="F246" s="1"/>
    </row>
    <row r="247" spans="1:6">
      <c r="A247" s="1"/>
      <c r="B247" s="1"/>
      <c r="C247" s="1"/>
      <c r="D247" s="1"/>
      <c r="E247" s="1"/>
      <c r="F247" s="1"/>
    </row>
    <row r="248" spans="1:6">
      <c r="A248" s="1"/>
      <c r="B248" s="1"/>
      <c r="C248" s="1"/>
      <c r="D248" s="1"/>
      <c r="E248" s="1"/>
      <c r="F248" s="1"/>
    </row>
    <row r="249" spans="1:6">
      <c r="A249" s="1"/>
      <c r="B249" s="1"/>
      <c r="C249" s="1"/>
      <c r="D249" s="1"/>
      <c r="E249" s="1"/>
      <c r="F249" s="1"/>
    </row>
    <row r="250" spans="1:6">
      <c r="A250" s="1"/>
      <c r="B250" s="1"/>
      <c r="C250" s="1"/>
      <c r="D250" s="1"/>
      <c r="E250" s="1"/>
      <c r="F250" s="1"/>
    </row>
    <row r="251" spans="1:6">
      <c r="A251" s="1"/>
      <c r="B251" s="1"/>
      <c r="C251" s="1"/>
      <c r="D251" s="1"/>
      <c r="E251" s="1"/>
      <c r="F251" s="1"/>
    </row>
    <row r="252" spans="1:6">
      <c r="A252" s="1"/>
      <c r="B252" s="1"/>
      <c r="C252" s="1"/>
      <c r="D252" s="1"/>
      <c r="E252" s="1"/>
      <c r="F252" s="1"/>
    </row>
    <row r="253" spans="1:6">
      <c r="A253" s="1"/>
      <c r="B253" s="1"/>
      <c r="C253" s="1"/>
      <c r="D253" s="1"/>
      <c r="E253" s="1"/>
      <c r="F253" s="1"/>
    </row>
    <row r="254" spans="1:6">
      <c r="A254" s="1"/>
      <c r="B254" s="1"/>
      <c r="C254" s="1"/>
      <c r="D254" s="1"/>
      <c r="E254" s="1"/>
      <c r="F254" s="1"/>
    </row>
    <row r="255" spans="1:6">
      <c r="A255" s="1"/>
      <c r="B255" s="1"/>
      <c r="C255" s="1"/>
      <c r="D255" s="1"/>
      <c r="E255" s="1"/>
      <c r="F255" s="1"/>
    </row>
    <row r="256" spans="1:6">
      <c r="A256" s="1"/>
      <c r="B256" s="1"/>
      <c r="C256" s="1"/>
      <c r="D256" s="1"/>
      <c r="E256" s="1"/>
      <c r="F256" s="1"/>
    </row>
    <row r="257" spans="1:6">
      <c r="A257" s="1"/>
      <c r="B257" s="1"/>
      <c r="C257" s="1"/>
      <c r="D257" s="1"/>
      <c r="E257" s="1"/>
      <c r="F257" s="1"/>
    </row>
    <row r="258" spans="1:6">
      <c r="A258" s="1"/>
      <c r="B258" s="1"/>
      <c r="C258" s="1"/>
      <c r="D258" s="1"/>
      <c r="E258" s="1"/>
      <c r="F258" s="1"/>
    </row>
    <row r="259" spans="1:6">
      <c r="A259" s="1"/>
      <c r="B259" s="1"/>
      <c r="C259" s="1"/>
      <c r="D259" s="1"/>
      <c r="E259" s="1"/>
      <c r="F259" s="1"/>
    </row>
    <row r="260" spans="1:6">
      <c r="A260" s="1"/>
      <c r="B260" s="1"/>
      <c r="C260" s="1"/>
      <c r="D260" s="1"/>
      <c r="E260" s="1"/>
      <c r="F260" s="1"/>
    </row>
    <row r="261" spans="1:6">
      <c r="A261" s="1"/>
      <c r="B261" s="1"/>
      <c r="C261" s="1"/>
      <c r="D261" s="1"/>
      <c r="E261" s="1"/>
      <c r="F261" s="1"/>
    </row>
    <row r="262" spans="1:6">
      <c r="A262" s="1"/>
      <c r="B262" s="1"/>
      <c r="C262" s="1"/>
      <c r="D262" s="1"/>
      <c r="E262" s="1"/>
      <c r="F262" s="1"/>
    </row>
    <row r="263" spans="1:6">
      <c r="A263" s="1"/>
      <c r="B263" s="1"/>
      <c r="C263" s="1"/>
      <c r="D263" s="1"/>
      <c r="E263" s="1"/>
      <c r="F263" s="1"/>
    </row>
    <row r="264" spans="1:6">
      <c r="A264" s="1"/>
      <c r="B264" s="1"/>
      <c r="C264" s="1"/>
      <c r="D264" s="1"/>
      <c r="E264" s="1"/>
      <c r="F264" s="1"/>
    </row>
    <row r="265" spans="1:6">
      <c r="A265" s="1"/>
      <c r="B265" s="1"/>
      <c r="C265" s="1"/>
      <c r="D265" s="1"/>
      <c r="E265" s="1"/>
      <c r="F265" s="1"/>
    </row>
    <row r="266" spans="1:6">
      <c r="A266" s="1"/>
      <c r="B266" s="1"/>
      <c r="C266" s="1"/>
      <c r="D266" s="1"/>
      <c r="E266" s="1"/>
      <c r="F266" s="1"/>
    </row>
    <row r="267" spans="1:6">
      <c r="A267" s="1"/>
      <c r="B267" s="1"/>
      <c r="C267" s="1"/>
      <c r="D267" s="1"/>
      <c r="E267" s="1"/>
      <c r="F267" s="1"/>
    </row>
    <row r="268" spans="1:6">
      <c r="A268" s="1"/>
      <c r="B268" s="1"/>
      <c r="C268" s="1"/>
      <c r="D268" s="1"/>
      <c r="E268" s="1"/>
      <c r="F268" s="1"/>
    </row>
    <row r="269" spans="1:6">
      <c r="A269" s="1"/>
      <c r="B269" s="1"/>
      <c r="C269" s="1"/>
      <c r="D269" s="1"/>
      <c r="E269" s="1"/>
      <c r="F269" s="1"/>
    </row>
    <row r="270" spans="1:6">
      <c r="A270" s="1"/>
      <c r="B270" s="1"/>
      <c r="C270" s="1"/>
      <c r="D270" s="1"/>
      <c r="E270" s="1"/>
      <c r="F270" s="1"/>
    </row>
    <row r="271" spans="1:6">
      <c r="A271" s="1"/>
      <c r="B271" s="1"/>
      <c r="C271" s="1"/>
      <c r="D271" s="1"/>
      <c r="E271" s="1"/>
      <c r="F271" s="1"/>
    </row>
    <row r="272" spans="1:6">
      <c r="A272" s="1"/>
      <c r="B272" s="1"/>
      <c r="C272" s="1"/>
      <c r="D272" s="1"/>
      <c r="E272" s="1"/>
      <c r="F272" s="1"/>
    </row>
    <row r="273" spans="1:6">
      <c r="A273" s="1"/>
      <c r="B273" s="1"/>
      <c r="C273" s="1"/>
      <c r="D273" s="1"/>
      <c r="E273" s="1"/>
      <c r="F273" s="1"/>
    </row>
    <row r="274" spans="1:6">
      <c r="A274" s="1"/>
      <c r="B274" s="1"/>
      <c r="C274" s="1"/>
      <c r="D274" s="1"/>
      <c r="E274" s="1"/>
      <c r="F274" s="1"/>
    </row>
    <row r="275" spans="1:6">
      <c r="A275" s="1"/>
      <c r="B275" s="1"/>
      <c r="C275" s="1"/>
      <c r="D275" s="1"/>
      <c r="E275" s="1"/>
      <c r="F275" s="1"/>
    </row>
    <row r="276" spans="1:6">
      <c r="A276" s="1"/>
      <c r="B276" s="1"/>
      <c r="C276" s="1"/>
      <c r="D276" s="1"/>
      <c r="E276" s="1"/>
      <c r="F276" s="1"/>
    </row>
    <row r="277" spans="1:6">
      <c r="A277" s="1"/>
      <c r="B277" s="1"/>
      <c r="C277" s="1"/>
      <c r="D277" s="1"/>
      <c r="E277" s="1"/>
      <c r="F277" s="1"/>
    </row>
    <row r="278" spans="1:6">
      <c r="A278" s="1"/>
      <c r="B278" s="1"/>
      <c r="C278" s="1"/>
      <c r="D278" s="1"/>
      <c r="E278" s="1"/>
      <c r="F278" s="1"/>
    </row>
    <row r="279" spans="1:6">
      <c r="A279" s="1"/>
      <c r="B279" s="1"/>
      <c r="C279" s="1"/>
      <c r="D279" s="1"/>
      <c r="E279" s="1"/>
      <c r="F279" s="1"/>
    </row>
    <row r="280" spans="1:6">
      <c r="A280" s="1"/>
      <c r="B280" s="1"/>
      <c r="C280" s="1"/>
      <c r="D280" s="1"/>
      <c r="E280" s="1"/>
      <c r="F280" s="1"/>
    </row>
    <row r="281" spans="1:6">
      <c r="A281" s="1"/>
      <c r="B281" s="1"/>
      <c r="C281" s="1"/>
      <c r="D281" s="1"/>
      <c r="E281" s="1"/>
      <c r="F281" s="1"/>
    </row>
    <row r="282" spans="1:6">
      <c r="A282" s="1"/>
      <c r="B282" s="1"/>
      <c r="C282" s="1"/>
      <c r="D282" s="1"/>
      <c r="E282" s="1"/>
      <c r="F282" s="1"/>
    </row>
    <row r="283" spans="1:6">
      <c r="A283" s="1"/>
      <c r="B283" s="1"/>
      <c r="C283" s="1"/>
      <c r="D283" s="1"/>
      <c r="E283" s="1"/>
      <c r="F283" s="1"/>
    </row>
    <row r="284" spans="1:6">
      <c r="A284" s="1"/>
      <c r="B284" s="1"/>
      <c r="C284" s="1"/>
      <c r="D284" s="1"/>
      <c r="E284" s="1"/>
      <c r="F284" s="1"/>
    </row>
    <row r="285" spans="1:6">
      <c r="A285" s="1"/>
      <c r="B285" s="1"/>
      <c r="C285" s="1"/>
      <c r="D285" s="1"/>
      <c r="E285" s="1"/>
      <c r="F285" s="1"/>
    </row>
    <row r="286" spans="1:6">
      <c r="A286" s="1"/>
      <c r="B286" s="1"/>
      <c r="C286" s="1"/>
      <c r="D286" s="1"/>
      <c r="E286" s="1"/>
      <c r="F286" s="1"/>
    </row>
    <row r="287" spans="1:6">
      <c r="A287" s="1"/>
      <c r="B287" s="1"/>
      <c r="C287" s="1"/>
      <c r="D287" s="1"/>
      <c r="E287" s="1"/>
      <c r="F287" s="1"/>
    </row>
    <row r="288" spans="1:6">
      <c r="A288" s="1"/>
      <c r="B288" s="1"/>
      <c r="C288" s="1"/>
      <c r="D288" s="1"/>
      <c r="E288" s="1"/>
      <c r="F288" s="1"/>
    </row>
    <row r="289" spans="1:6">
      <c r="A289" s="1"/>
      <c r="B289" s="1"/>
      <c r="C289" s="1"/>
      <c r="D289" s="1"/>
      <c r="E289" s="1"/>
      <c r="F289" s="1"/>
    </row>
    <row r="290" spans="1:6">
      <c r="A290" s="1"/>
      <c r="B290" s="1"/>
      <c r="C290" s="1"/>
      <c r="D290" s="1"/>
      <c r="E290" s="1"/>
      <c r="F290" s="1"/>
    </row>
    <row r="291" spans="1:6">
      <c r="A291" s="1"/>
      <c r="B291" s="1"/>
      <c r="C291" s="1"/>
      <c r="D291" s="1"/>
      <c r="E291" s="1"/>
      <c r="F291" s="1"/>
    </row>
    <row r="292" spans="1:6">
      <c r="A292" s="1"/>
      <c r="B292" s="1"/>
      <c r="C292" s="1"/>
      <c r="D292" s="1"/>
      <c r="E292" s="1"/>
      <c r="F292" s="1"/>
    </row>
    <row r="293" spans="1:6">
      <c r="A293" s="1"/>
      <c r="B293" s="1"/>
      <c r="C293" s="1"/>
      <c r="D293" s="1"/>
      <c r="E293" s="1"/>
      <c r="F293" s="1"/>
    </row>
    <row r="294" spans="1:6">
      <c r="A294" s="1"/>
      <c r="B294" s="1"/>
      <c r="C294" s="1"/>
      <c r="D294" s="1"/>
      <c r="E294" s="1"/>
      <c r="F294" s="1"/>
    </row>
    <row r="295" spans="1:6">
      <c r="A295" s="1"/>
      <c r="B295" s="1"/>
      <c r="C295" s="1"/>
      <c r="D295" s="1"/>
      <c r="E295" s="1"/>
      <c r="F295" s="1"/>
    </row>
    <row r="296" spans="1:6">
      <c r="A296" s="1"/>
      <c r="B296" s="1"/>
      <c r="C296" s="1"/>
      <c r="D296" s="1"/>
      <c r="E296" s="1"/>
      <c r="F296" s="1"/>
    </row>
    <row r="297" spans="1:6">
      <c r="A297" s="1"/>
      <c r="B297" s="1"/>
      <c r="C297" s="1"/>
      <c r="D297" s="1"/>
      <c r="E297" s="1"/>
      <c r="F297" s="1"/>
    </row>
    <row r="298" spans="1:6">
      <c r="A298" s="1"/>
      <c r="B298" s="1"/>
      <c r="C298" s="1"/>
      <c r="D298" s="1"/>
      <c r="E298" s="1"/>
      <c r="F298" s="1"/>
    </row>
    <row r="299" spans="1:6">
      <c r="A299" s="1"/>
      <c r="B299" s="1"/>
      <c r="C299" s="1"/>
      <c r="D299" s="1"/>
      <c r="E299" s="1"/>
      <c r="F299" s="1"/>
    </row>
    <row r="300" spans="1:6">
      <c r="A300" s="1"/>
      <c r="B300" s="1"/>
      <c r="C300" s="1"/>
      <c r="D300" s="1"/>
      <c r="E300" s="1"/>
      <c r="F300" s="1"/>
    </row>
    <row r="301" spans="1:6">
      <c r="A301" s="1"/>
      <c r="B301" s="1"/>
      <c r="C301" s="1"/>
      <c r="D301" s="1"/>
      <c r="E301" s="1"/>
      <c r="F301" s="1"/>
    </row>
    <row r="302" spans="1:6">
      <c r="A302" s="1"/>
      <c r="B302" s="1"/>
      <c r="C302" s="1"/>
      <c r="D302" s="1"/>
      <c r="E302" s="1"/>
      <c r="F302" s="1"/>
    </row>
    <row r="303" spans="1:6">
      <c r="A303" s="1"/>
      <c r="B303" s="1"/>
      <c r="C303" s="1"/>
      <c r="D303" s="1"/>
      <c r="E303" s="1"/>
      <c r="F303" s="1"/>
    </row>
    <row r="304" spans="1:6">
      <c r="A304" s="1"/>
      <c r="B304" s="1"/>
      <c r="C304" s="1"/>
      <c r="D304" s="1"/>
      <c r="E304" s="1"/>
      <c r="F304" s="1"/>
    </row>
    <row r="305" spans="1:6">
      <c r="A305" s="1"/>
      <c r="B305" s="1"/>
      <c r="C305" s="1"/>
      <c r="D305" s="1"/>
      <c r="E305" s="1"/>
      <c r="F305" s="1"/>
    </row>
    <row r="306" spans="1:6">
      <c r="A306" s="1"/>
      <c r="B306" s="1"/>
      <c r="C306" s="1"/>
      <c r="D306" s="1"/>
      <c r="E306" s="1"/>
      <c r="F306" s="1"/>
    </row>
    <row r="307" spans="1:6">
      <c r="A307" s="1"/>
      <c r="B307" s="1"/>
      <c r="C307" s="1"/>
      <c r="D307" s="1"/>
      <c r="E307" s="1"/>
      <c r="F307" s="1"/>
    </row>
    <row r="308" spans="1:6">
      <c r="A308" s="1"/>
      <c r="B308" s="1"/>
      <c r="C308" s="1"/>
      <c r="D308" s="1"/>
      <c r="E308" s="1"/>
      <c r="F308" s="1"/>
    </row>
    <row r="309" spans="1:6">
      <c r="A309" s="1"/>
      <c r="B309" s="1"/>
      <c r="C309" s="1"/>
      <c r="D309" s="1"/>
      <c r="E309" s="1"/>
      <c r="F309" s="1"/>
    </row>
    <row r="310" spans="1:6">
      <c r="A310" s="1"/>
      <c r="B310" s="1"/>
      <c r="C310" s="1"/>
      <c r="D310" s="1"/>
      <c r="E310" s="1"/>
      <c r="F310" s="1"/>
    </row>
    <row r="311" spans="1:6">
      <c r="A311" s="1"/>
      <c r="B311" s="1"/>
      <c r="C311" s="1"/>
      <c r="D311" s="1"/>
      <c r="E311" s="1"/>
      <c r="F311" s="1"/>
    </row>
    <row r="312" spans="1:6">
      <c r="A312" s="1"/>
      <c r="B312" s="1"/>
      <c r="C312" s="1"/>
      <c r="D312" s="1"/>
      <c r="E312" s="1"/>
      <c r="F312" s="1"/>
    </row>
    <row r="313" spans="1:6">
      <c r="A313" s="1"/>
      <c r="B313" s="1"/>
      <c r="C313" s="1"/>
      <c r="D313" s="1"/>
      <c r="E313" s="1"/>
      <c r="F313" s="1"/>
    </row>
    <row r="314" spans="1:6">
      <c r="A314" s="1"/>
      <c r="B314" s="1"/>
      <c r="C314" s="1"/>
      <c r="D314" s="1"/>
      <c r="E314" s="1"/>
      <c r="F314" s="1"/>
    </row>
    <row r="315" spans="1:6">
      <c r="A315" s="1"/>
      <c r="B315" s="1"/>
      <c r="C315" s="1"/>
      <c r="D315" s="1"/>
      <c r="E315" s="1"/>
      <c r="F315" s="1"/>
    </row>
    <row r="316" spans="1:6">
      <c r="A316" s="1"/>
      <c r="B316" s="1"/>
      <c r="C316" s="1"/>
      <c r="D316" s="1"/>
      <c r="E316" s="1"/>
      <c r="F316" s="1"/>
    </row>
    <row r="317" spans="1:6">
      <c r="A317" s="1"/>
      <c r="B317" s="1"/>
      <c r="C317" s="1"/>
      <c r="D317" s="1"/>
      <c r="E317" s="1"/>
      <c r="F317" s="1"/>
    </row>
    <row r="318" spans="1:6">
      <c r="A318" s="1"/>
      <c r="B318" s="1"/>
      <c r="C318" s="1"/>
      <c r="D318" s="1"/>
      <c r="E318" s="1"/>
      <c r="F318" s="1"/>
    </row>
    <row r="319" spans="1:6">
      <c r="A319" s="1"/>
      <c r="B319" s="1"/>
      <c r="C319" s="1"/>
      <c r="D319" s="1"/>
      <c r="E319" s="1"/>
      <c r="F319" s="1"/>
    </row>
    <row r="320" spans="1:6">
      <c r="A320" s="1"/>
      <c r="B320" s="1"/>
      <c r="C320" s="1"/>
      <c r="D320" s="1"/>
      <c r="E320" s="1"/>
      <c r="F320" s="1"/>
    </row>
    <row r="321" spans="1:6">
      <c r="A321" s="1"/>
      <c r="B321" s="1"/>
      <c r="C321" s="1"/>
      <c r="D321" s="1"/>
      <c r="E321" s="1"/>
      <c r="F321" s="1"/>
    </row>
    <row r="322" spans="1:6">
      <c r="A322" s="1"/>
      <c r="B322" s="1"/>
      <c r="C322" s="1"/>
      <c r="D322" s="1"/>
      <c r="E322" s="1"/>
      <c r="F322" s="1"/>
    </row>
    <row r="323" spans="1:6">
      <c r="A323" s="1"/>
      <c r="B323" s="1"/>
      <c r="C323" s="1"/>
      <c r="D323" s="1"/>
      <c r="E323" s="1"/>
      <c r="F323" s="1"/>
    </row>
    <row r="324" spans="1:6">
      <c r="A324" s="1"/>
      <c r="B324" s="1"/>
      <c r="C324" s="1"/>
      <c r="D324" s="1"/>
      <c r="E324" s="1"/>
      <c r="F324" s="1"/>
    </row>
    <row r="325" spans="1:6">
      <c r="A325" s="1"/>
      <c r="B325" s="1"/>
      <c r="C325" s="1"/>
      <c r="D325" s="1"/>
      <c r="E325" s="1"/>
      <c r="F325" s="1"/>
    </row>
    <row r="326" spans="1:6">
      <c r="A326" s="1"/>
      <c r="B326" s="1"/>
      <c r="C326" s="1"/>
      <c r="D326" s="1"/>
      <c r="E326" s="1"/>
      <c r="F326" s="1"/>
    </row>
    <row r="327" spans="1:6">
      <c r="A327" s="1"/>
      <c r="B327" s="1"/>
      <c r="C327" s="1"/>
      <c r="D327" s="1"/>
      <c r="E327" s="1"/>
      <c r="F327" s="1"/>
    </row>
    <row r="328" spans="1:6">
      <c r="A328" s="1"/>
      <c r="B328" s="1"/>
      <c r="C328" s="1"/>
      <c r="D328" s="1"/>
      <c r="E328" s="1"/>
      <c r="F328" s="1"/>
    </row>
    <row r="329" spans="1:6">
      <c r="A329" s="1"/>
      <c r="B329" s="1"/>
      <c r="C329" s="1"/>
      <c r="D329" s="1"/>
      <c r="E329" s="1"/>
      <c r="F329" s="1"/>
    </row>
    <row r="330" spans="1:6">
      <c r="A330" s="1"/>
      <c r="B330" s="1"/>
      <c r="C330" s="1"/>
      <c r="D330" s="1"/>
      <c r="E330" s="1"/>
      <c r="F330" s="1"/>
    </row>
    <row r="331" spans="1:6">
      <c r="A331" s="1"/>
      <c r="B331" s="1"/>
      <c r="C331" s="1"/>
      <c r="D331" s="1"/>
      <c r="E331" s="1"/>
      <c r="F331" s="1"/>
    </row>
    <row r="332" spans="1:6">
      <c r="A332" s="1"/>
      <c r="B332" s="1"/>
      <c r="C332" s="1"/>
      <c r="D332" s="1"/>
      <c r="E332" s="1"/>
      <c r="F332" s="1"/>
    </row>
    <row r="333" spans="1:6">
      <c r="A333" s="1"/>
      <c r="B333" s="1"/>
      <c r="C333" s="1"/>
      <c r="D333" s="1"/>
      <c r="E333" s="1"/>
      <c r="F333" s="1"/>
    </row>
    <row r="334" spans="1:6">
      <c r="A334" s="1"/>
      <c r="B334" s="1"/>
      <c r="C334" s="1"/>
      <c r="D334" s="1"/>
      <c r="E334" s="1"/>
      <c r="F334" s="1"/>
    </row>
    <row r="335" spans="1:6">
      <c r="A335" s="1"/>
      <c r="B335" s="1"/>
      <c r="C335" s="1"/>
      <c r="D335" s="1"/>
      <c r="E335" s="1"/>
      <c r="F335" s="1"/>
    </row>
    <row r="336" spans="1:6">
      <c r="A336" s="1"/>
      <c r="B336" s="1"/>
      <c r="C336" s="1"/>
      <c r="D336" s="1"/>
      <c r="E336" s="1"/>
      <c r="F336" s="1"/>
    </row>
    <row r="337" spans="1:6">
      <c r="A337" s="1"/>
      <c r="B337" s="1"/>
      <c r="C337" s="1"/>
      <c r="D337" s="1"/>
      <c r="E337" s="1"/>
      <c r="F337" s="1"/>
    </row>
    <row r="338" spans="1:6">
      <c r="A338" s="1"/>
      <c r="B338" s="1"/>
      <c r="C338" s="1"/>
      <c r="D338" s="1"/>
      <c r="E338" s="1"/>
      <c r="F338" s="1"/>
    </row>
    <row r="339" spans="1:6">
      <c r="A339" s="1"/>
      <c r="B339" s="1"/>
      <c r="C339" s="1"/>
      <c r="D339" s="1"/>
      <c r="E339" s="1"/>
      <c r="F339" s="1"/>
    </row>
    <row r="340" spans="1:6">
      <c r="A340" s="1"/>
      <c r="B340" s="1"/>
      <c r="C340" s="1"/>
      <c r="D340" s="1"/>
      <c r="E340" s="1"/>
      <c r="F340" s="1"/>
    </row>
    <row r="341" spans="1:6">
      <c r="A341" s="1"/>
      <c r="B341" s="1"/>
      <c r="C341" s="1"/>
      <c r="D341" s="1"/>
      <c r="E341" s="1"/>
      <c r="F341" s="1"/>
    </row>
    <row r="342" spans="1:6">
      <c r="A342" s="1"/>
      <c r="B342" s="1"/>
      <c r="C342" s="1"/>
      <c r="D342" s="1"/>
      <c r="E342" s="1"/>
      <c r="F342" s="1"/>
    </row>
    <row r="343" spans="1:6">
      <c r="A343" s="1"/>
      <c r="B343" s="1"/>
      <c r="C343" s="1"/>
      <c r="D343" s="1"/>
      <c r="E343" s="1"/>
      <c r="F343" s="1"/>
    </row>
    <row r="344" spans="1:6">
      <c r="A344" s="1"/>
      <c r="B344" s="1"/>
      <c r="C344" s="1"/>
      <c r="D344" s="1"/>
      <c r="E344" s="1"/>
      <c r="F344" s="1"/>
    </row>
    <row r="345" spans="1:6">
      <c r="A345" s="1"/>
      <c r="B345" s="1"/>
      <c r="C345" s="1"/>
      <c r="D345" s="1"/>
      <c r="E345" s="1"/>
      <c r="F345" s="1"/>
    </row>
    <row r="346" spans="1:6">
      <c r="A346" s="1"/>
      <c r="B346" s="1"/>
      <c r="C346" s="1"/>
      <c r="D346" s="1"/>
      <c r="E346" s="1"/>
      <c r="F346" s="1"/>
    </row>
    <row r="347" spans="1:6">
      <c r="A347" s="1"/>
      <c r="B347" s="1"/>
      <c r="C347" s="1"/>
      <c r="D347" s="1"/>
      <c r="E347" s="1"/>
      <c r="F347" s="1"/>
    </row>
    <row r="348" spans="1:6">
      <c r="A348" s="1"/>
      <c r="B348" s="1"/>
      <c r="C348" s="1"/>
      <c r="D348" s="1"/>
      <c r="E348" s="1"/>
      <c r="F348" s="1"/>
    </row>
    <row r="349" spans="1:6">
      <c r="A349" s="1"/>
      <c r="B349" s="1"/>
      <c r="C349" s="1"/>
      <c r="D349" s="1"/>
      <c r="E349" s="1"/>
      <c r="F349" s="1"/>
    </row>
    <row r="350" spans="1:6">
      <c r="A350" s="1"/>
      <c r="B350" s="1"/>
      <c r="C350" s="1"/>
      <c r="D350" s="1"/>
      <c r="E350" s="1"/>
      <c r="F350" s="1"/>
    </row>
    <row r="351" spans="1:6">
      <c r="A351" s="1"/>
      <c r="B351" s="1"/>
      <c r="C351" s="1"/>
      <c r="D351" s="1"/>
      <c r="E351" s="1"/>
      <c r="F351" s="1"/>
    </row>
    <row r="352" spans="1:6">
      <c r="A352" s="1"/>
      <c r="B352" s="1"/>
      <c r="C352" s="1"/>
      <c r="D352" s="1"/>
      <c r="E352" s="1"/>
      <c r="F352" s="1"/>
    </row>
    <row r="353" spans="1:6">
      <c r="A353" s="1"/>
      <c r="B353" s="1"/>
      <c r="C353" s="1"/>
      <c r="D353" s="1"/>
      <c r="E353" s="1"/>
      <c r="F353" s="1"/>
    </row>
    <row r="354" spans="1:6">
      <c r="A354" s="1"/>
      <c r="B354" s="1"/>
      <c r="C354" s="1"/>
      <c r="D354" s="1"/>
      <c r="E354" s="1"/>
      <c r="F354" s="1"/>
    </row>
    <row r="355" spans="1:6">
      <c r="A355" s="1"/>
      <c r="B355" s="1"/>
      <c r="C355" s="1"/>
      <c r="D355" s="1"/>
      <c r="E355" s="1"/>
      <c r="F355" s="1"/>
    </row>
    <row r="356" spans="1:6">
      <c r="A356" s="1"/>
      <c r="B356" s="1"/>
      <c r="C356" s="1"/>
      <c r="D356" s="1"/>
      <c r="E356" s="1"/>
      <c r="F356" s="1"/>
    </row>
    <row r="357" spans="1:6">
      <c r="A357" s="1"/>
      <c r="B357" s="1"/>
      <c r="C357" s="1"/>
      <c r="D357" s="1"/>
      <c r="E357" s="1"/>
      <c r="F357" s="1"/>
    </row>
    <row r="358" spans="1:6">
      <c r="A358" s="1"/>
      <c r="B358" s="1"/>
      <c r="C358" s="1"/>
      <c r="D358" s="1"/>
      <c r="E358" s="1"/>
      <c r="F358" s="1"/>
    </row>
    <row r="359" spans="1:6">
      <c r="A359" s="1"/>
      <c r="B359" s="1"/>
      <c r="C359" s="1"/>
      <c r="D359" s="1"/>
      <c r="E359" s="1"/>
      <c r="F359" s="1"/>
    </row>
    <row r="360" spans="1:6">
      <c r="A360" s="1"/>
      <c r="B360" s="1"/>
      <c r="C360" s="1"/>
      <c r="D360" s="1"/>
      <c r="E360" s="1"/>
      <c r="F360" s="1"/>
    </row>
    <row r="361" spans="1:6">
      <c r="A361" s="1"/>
      <c r="B361" s="1"/>
      <c r="C361" s="1"/>
      <c r="D361" s="1"/>
      <c r="E361" s="1"/>
      <c r="F361" s="1"/>
    </row>
    <row r="362" spans="1:6">
      <c r="A362" s="1"/>
      <c r="B362" s="1"/>
      <c r="C362" s="1"/>
      <c r="D362" s="1"/>
      <c r="E362" s="1"/>
      <c r="F362" s="1"/>
    </row>
    <row r="363" spans="1:6">
      <c r="A363" s="1"/>
      <c r="B363" s="1"/>
      <c r="C363" s="1"/>
      <c r="D363" s="1"/>
      <c r="E363" s="1"/>
      <c r="F363" s="1"/>
    </row>
    <row r="364" spans="1:6">
      <c r="A364" s="1"/>
      <c r="B364" s="1"/>
      <c r="C364" s="1"/>
      <c r="D364" s="1"/>
      <c r="E364" s="1"/>
      <c r="F364" s="1"/>
    </row>
    <row r="365" spans="1:6">
      <c r="A365" s="1"/>
      <c r="B365" s="1"/>
      <c r="C365" s="1"/>
      <c r="D365" s="1"/>
      <c r="E365" s="1"/>
      <c r="F365" s="1"/>
    </row>
    <row r="366" spans="1:6">
      <c r="A366" s="1"/>
      <c r="B366" s="1"/>
      <c r="C366" s="1"/>
      <c r="D366" s="1"/>
      <c r="E366" s="1"/>
      <c r="F366" s="1"/>
    </row>
    <row r="367" spans="1:6">
      <c r="A367" s="1"/>
      <c r="B367" s="1"/>
      <c r="C367" s="1"/>
      <c r="D367" s="1"/>
      <c r="E367" s="1"/>
      <c r="F367" s="1"/>
    </row>
    <row r="368" spans="1:6">
      <c r="A368" s="1"/>
      <c r="B368" s="1"/>
      <c r="C368" s="1"/>
      <c r="D368" s="1"/>
      <c r="E368" s="1"/>
      <c r="F368" s="1"/>
    </row>
    <row r="369" spans="1:6">
      <c r="A369" s="1"/>
      <c r="B369" s="1"/>
      <c r="C369" s="1"/>
      <c r="D369" s="1"/>
      <c r="E369" s="1"/>
      <c r="F369" s="1"/>
    </row>
    <row r="370" spans="1:6">
      <c r="A370" s="1"/>
      <c r="B370" s="1"/>
      <c r="C370" s="1"/>
      <c r="D370" s="1"/>
      <c r="E370" s="1"/>
      <c r="F370" s="1"/>
    </row>
    <row r="371" spans="1:6">
      <c r="A371" s="1"/>
      <c r="B371" s="1"/>
      <c r="C371" s="1"/>
      <c r="D371" s="1"/>
      <c r="E371" s="1"/>
      <c r="F371" s="1"/>
    </row>
    <row r="372" spans="1:6">
      <c r="A372" s="1"/>
      <c r="B372" s="1"/>
      <c r="C372" s="1"/>
      <c r="D372" s="1"/>
      <c r="E372" s="1"/>
      <c r="F372" s="1"/>
    </row>
    <row r="373" spans="1:6">
      <c r="A373" s="1"/>
      <c r="B373" s="1"/>
      <c r="C373" s="1"/>
      <c r="D373" s="1"/>
      <c r="E373" s="1"/>
      <c r="F373" s="1"/>
    </row>
    <row r="374" spans="1:6">
      <c r="A374" s="1"/>
      <c r="B374" s="1"/>
      <c r="C374" s="1"/>
      <c r="D374" s="1"/>
      <c r="E374" s="1"/>
      <c r="F374" s="1"/>
    </row>
    <row r="375" spans="1:6">
      <c r="A375" s="1"/>
      <c r="B375" s="1"/>
      <c r="C375" s="1"/>
      <c r="D375" s="1"/>
      <c r="E375" s="1"/>
      <c r="F375" s="1"/>
    </row>
    <row r="376" spans="1:6">
      <c r="A376" s="1"/>
      <c r="B376" s="1"/>
      <c r="C376" s="1"/>
      <c r="D376" s="1"/>
      <c r="E376" s="1"/>
      <c r="F376" s="1"/>
    </row>
    <row r="377" spans="1:6">
      <c r="A377" s="1"/>
      <c r="B377" s="1"/>
      <c r="C377" s="1"/>
      <c r="D377" s="1"/>
      <c r="E377" s="1"/>
      <c r="F377" s="1"/>
    </row>
    <row r="378" spans="1:6">
      <c r="A378" s="1"/>
      <c r="B378" s="1"/>
      <c r="C378" s="1"/>
      <c r="D378" s="1"/>
      <c r="E378" s="1"/>
      <c r="F378" s="1"/>
    </row>
    <row r="379" spans="1:6">
      <c r="A379" s="1"/>
      <c r="B379" s="1"/>
      <c r="C379" s="1"/>
      <c r="D379" s="1"/>
      <c r="E379" s="1"/>
      <c r="F379" s="1"/>
    </row>
    <row r="380" spans="1:6">
      <c r="A380" s="1"/>
      <c r="B380" s="1"/>
      <c r="C380" s="1"/>
      <c r="D380" s="1"/>
      <c r="E380" s="1"/>
      <c r="F380" s="1"/>
    </row>
    <row r="381" spans="1:6">
      <c r="A381" s="1"/>
      <c r="B381" s="1"/>
      <c r="C381" s="1"/>
      <c r="D381" s="1"/>
      <c r="E381" s="1"/>
      <c r="F381" s="1"/>
    </row>
    <row r="382" spans="1:6">
      <c r="A382" s="1"/>
      <c r="B382" s="1"/>
      <c r="C382" s="1"/>
      <c r="D382" s="1"/>
      <c r="E382" s="1"/>
      <c r="F382" s="1"/>
    </row>
    <row r="383" spans="1:6">
      <c r="A383" s="1"/>
      <c r="B383" s="1"/>
      <c r="C383" s="1"/>
      <c r="D383" s="1"/>
      <c r="E383" s="1"/>
      <c r="F383" s="1"/>
    </row>
    <row r="384" spans="1:6">
      <c r="A384" s="1"/>
      <c r="B384" s="1"/>
      <c r="C384" s="1"/>
      <c r="D384" s="1"/>
      <c r="E384" s="1"/>
      <c r="F384" s="1"/>
    </row>
    <row r="385" spans="1:6">
      <c r="A385" s="1"/>
      <c r="B385" s="1"/>
      <c r="C385" s="1"/>
      <c r="D385" s="1"/>
      <c r="E385" s="1"/>
      <c r="F385" s="1"/>
    </row>
    <row r="386" spans="1:6">
      <c r="A386" s="1"/>
      <c r="B386" s="1"/>
      <c r="C386" s="1"/>
      <c r="D386" s="1"/>
      <c r="E386" s="1"/>
      <c r="F386" s="1"/>
    </row>
    <row r="387" spans="1:6">
      <c r="A387" s="1"/>
      <c r="B387" s="1"/>
      <c r="C387" s="1"/>
      <c r="D387" s="1"/>
      <c r="E387" s="1"/>
      <c r="F387" s="1"/>
    </row>
    <row r="388" spans="1:6">
      <c r="A388" s="1"/>
      <c r="B388" s="1"/>
      <c r="C388" s="1"/>
      <c r="D388" s="1"/>
      <c r="E388" s="1"/>
      <c r="F388" s="1"/>
    </row>
    <row r="389" spans="1:6">
      <c r="A389" s="1"/>
      <c r="B389" s="1"/>
      <c r="C389" s="1"/>
      <c r="D389" s="1"/>
      <c r="E389" s="1"/>
      <c r="F389" s="1"/>
    </row>
    <row r="390" spans="1:6">
      <c r="A390" s="1"/>
      <c r="B390" s="1"/>
      <c r="C390" s="1"/>
      <c r="D390" s="1"/>
      <c r="E390" s="1"/>
      <c r="F390" s="1"/>
    </row>
    <row r="391" spans="1:6">
      <c r="A391" s="1"/>
      <c r="B391" s="1"/>
      <c r="C391" s="1"/>
      <c r="D391" s="1"/>
      <c r="E391" s="1"/>
      <c r="F391" s="1"/>
    </row>
    <row r="392" spans="1:6">
      <c r="A392" s="1"/>
      <c r="B392" s="1"/>
      <c r="C392" s="1"/>
      <c r="D392" s="1"/>
      <c r="E392" s="1"/>
      <c r="F392" s="1"/>
    </row>
    <row r="393" spans="1:6">
      <c r="A393" s="1"/>
      <c r="B393" s="1"/>
      <c r="C393" s="1"/>
      <c r="D393" s="1"/>
      <c r="E393" s="1"/>
      <c r="F393" s="1"/>
    </row>
    <row r="394" spans="1:6">
      <c r="A394" s="1"/>
      <c r="B394" s="1"/>
      <c r="C394" s="1"/>
      <c r="D394" s="1"/>
      <c r="E394" s="1"/>
      <c r="F394" s="1"/>
    </row>
    <row r="395" spans="1:6">
      <c r="A395" s="1"/>
      <c r="B395" s="1"/>
      <c r="C395" s="1"/>
      <c r="D395" s="1"/>
      <c r="E395" s="1"/>
      <c r="F395" s="1"/>
    </row>
    <row r="396" spans="1:6">
      <c r="A396" s="1"/>
      <c r="B396" s="1"/>
      <c r="C396" s="1"/>
      <c r="D396" s="1"/>
      <c r="E396" s="1"/>
      <c r="F396" s="1"/>
    </row>
    <row r="397" spans="1:6">
      <c r="A397" s="1"/>
      <c r="B397" s="1"/>
      <c r="C397" s="1"/>
      <c r="D397" s="1"/>
      <c r="E397" s="1"/>
      <c r="F397" s="1"/>
    </row>
    <row r="398" spans="1:6">
      <c r="A398" s="1"/>
      <c r="B398" s="1"/>
      <c r="C398" s="1"/>
      <c r="D398" s="1"/>
      <c r="E398" s="1"/>
      <c r="F398" s="1"/>
    </row>
    <row r="399" spans="1:6">
      <c r="A399" s="1"/>
      <c r="B399" s="1"/>
      <c r="C399" s="1"/>
      <c r="D399" s="1"/>
      <c r="E399" s="1"/>
      <c r="F399" s="1"/>
    </row>
    <row r="400" spans="1:6">
      <c r="A400" s="1"/>
      <c r="B400" s="1"/>
      <c r="C400" s="1"/>
      <c r="D400" s="1"/>
      <c r="E400" s="1"/>
      <c r="F400" s="1"/>
    </row>
    <row r="401" spans="1:6">
      <c r="A401" s="1"/>
      <c r="B401" s="1"/>
      <c r="C401" s="1"/>
      <c r="D401" s="1"/>
      <c r="E401" s="1"/>
      <c r="F401" s="1"/>
    </row>
    <row r="402" spans="1:6">
      <c r="A402" s="1"/>
      <c r="B402" s="1"/>
      <c r="C402" s="1"/>
      <c r="D402" s="1"/>
      <c r="E402" s="1"/>
      <c r="F402" s="1"/>
    </row>
    <row r="403" spans="1:6">
      <c r="A403" s="1"/>
      <c r="B403" s="1"/>
      <c r="C403" s="1"/>
      <c r="D403" s="1"/>
      <c r="E403" s="1"/>
      <c r="F403" s="1"/>
    </row>
    <row r="404" spans="1:6">
      <c r="A404" s="1"/>
      <c r="B404" s="1"/>
      <c r="C404" s="1"/>
      <c r="D404" s="1"/>
      <c r="E404" s="1"/>
      <c r="F404" s="1"/>
    </row>
    <row r="405" spans="1:6">
      <c r="A405" s="1"/>
      <c r="B405" s="1"/>
      <c r="C405" s="1"/>
      <c r="D405" s="1"/>
      <c r="E405" s="1"/>
      <c r="F405" s="1"/>
    </row>
    <row r="406" spans="1:6">
      <c r="A406" s="1"/>
      <c r="B406" s="1"/>
      <c r="C406" s="1"/>
      <c r="D406" s="1"/>
      <c r="E406" s="1"/>
      <c r="F406" s="1"/>
    </row>
    <row r="407" spans="1:6">
      <c r="A407" s="1"/>
      <c r="B407" s="1"/>
      <c r="C407" s="1"/>
      <c r="D407" s="1"/>
      <c r="E407" s="1"/>
      <c r="F407" s="1"/>
    </row>
    <row r="408" spans="1:6">
      <c r="A408" s="1"/>
      <c r="B408" s="1"/>
      <c r="C408" s="1"/>
      <c r="D408" s="1"/>
      <c r="E408" s="1"/>
      <c r="F408" s="1"/>
    </row>
    <row r="409" spans="1:6">
      <c r="A409" s="1"/>
      <c r="B409" s="1"/>
      <c r="C409" s="1"/>
      <c r="D409" s="1"/>
      <c r="E409" s="1"/>
      <c r="F409" s="1"/>
    </row>
    <row r="410" spans="1:6">
      <c r="A410" s="1"/>
      <c r="B410" s="1"/>
      <c r="C410" s="1"/>
      <c r="D410" s="1"/>
      <c r="E410" s="1"/>
      <c r="F410" s="1"/>
    </row>
    <row r="411" spans="1:6">
      <c r="A411" s="1"/>
      <c r="B411" s="1"/>
      <c r="C411" s="1"/>
      <c r="D411" s="1"/>
      <c r="E411" s="1"/>
      <c r="F411" s="1"/>
    </row>
    <row r="412" spans="1:6">
      <c r="A412" s="1"/>
      <c r="B412" s="1"/>
      <c r="C412" s="1"/>
      <c r="D412" s="1"/>
      <c r="E412" s="1"/>
      <c r="F412" s="1"/>
    </row>
    <row r="413" spans="1:6">
      <c r="A413" s="1"/>
      <c r="B413" s="1"/>
      <c r="C413" s="1"/>
      <c r="D413" s="1"/>
      <c r="E413" s="1"/>
      <c r="F413" s="1"/>
    </row>
    <row r="414" spans="1:6">
      <c r="A414" s="1"/>
      <c r="B414" s="1"/>
      <c r="C414" s="1"/>
      <c r="D414" s="1"/>
      <c r="E414" s="1"/>
      <c r="F414" s="1"/>
    </row>
    <row r="415" spans="1:6">
      <c r="A415" s="1"/>
      <c r="B415" s="1"/>
      <c r="C415" s="1"/>
      <c r="D415" s="1"/>
      <c r="E415" s="1"/>
      <c r="F415" s="1"/>
    </row>
    <row r="416" spans="1:6">
      <c r="A416" s="1"/>
      <c r="B416" s="1"/>
      <c r="C416" s="1"/>
      <c r="D416" s="1"/>
      <c r="E416" s="1"/>
      <c r="F416" s="1"/>
    </row>
    <row r="417" spans="1:6">
      <c r="A417" s="1"/>
      <c r="B417" s="1"/>
      <c r="C417" s="1"/>
      <c r="D417" s="1"/>
      <c r="E417" s="1"/>
      <c r="F417" s="1"/>
    </row>
    <row r="418" spans="1:6">
      <c r="A418" s="1"/>
      <c r="B418" s="1"/>
      <c r="C418" s="1"/>
      <c r="D418" s="1"/>
      <c r="E418" s="1"/>
      <c r="F418" s="1"/>
    </row>
    <row r="419" spans="1:6">
      <c r="A419" s="1"/>
      <c r="B419" s="1"/>
      <c r="C419" s="1"/>
      <c r="D419" s="1"/>
      <c r="E419" s="1"/>
      <c r="F419" s="1"/>
    </row>
    <row r="420" spans="1:6">
      <c r="A420" s="1"/>
      <c r="B420" s="1"/>
      <c r="C420" s="1"/>
      <c r="D420" s="1"/>
      <c r="E420" s="1"/>
      <c r="F420" s="1"/>
    </row>
    <row r="421" spans="1:6">
      <c r="A421" s="1"/>
      <c r="B421" s="1"/>
      <c r="C421" s="1"/>
      <c r="D421" s="1"/>
      <c r="E421" s="1"/>
      <c r="F421" s="1"/>
    </row>
    <row r="422" spans="1:6">
      <c r="A422" s="1"/>
      <c r="B422" s="1"/>
      <c r="C422" s="1"/>
      <c r="D422" s="1"/>
      <c r="E422" s="1"/>
      <c r="F422" s="1"/>
    </row>
    <row r="423" spans="1:6">
      <c r="A423" s="1"/>
      <c r="B423" s="1"/>
      <c r="C423" s="1"/>
      <c r="D423" s="1"/>
      <c r="E423" s="1"/>
      <c r="F423" s="1"/>
    </row>
    <row r="424" spans="1:6">
      <c r="A424" s="1"/>
      <c r="B424" s="1"/>
      <c r="C424" s="1"/>
      <c r="D424" s="1"/>
      <c r="E424" s="1"/>
      <c r="F424" s="1"/>
    </row>
    <row r="425" spans="1:6">
      <c r="A425" s="1"/>
      <c r="B425" s="1"/>
      <c r="C425" s="1"/>
      <c r="D425" s="1"/>
      <c r="E425" s="1"/>
      <c r="F425" s="1"/>
    </row>
    <row r="426" spans="1:6">
      <c r="A426" s="1"/>
      <c r="B426" s="1"/>
      <c r="C426" s="1"/>
      <c r="D426" s="1"/>
      <c r="E426" s="1"/>
      <c r="F426" s="1"/>
    </row>
    <row r="427" spans="1:6">
      <c r="A427" s="1"/>
      <c r="B427" s="1"/>
      <c r="C427" s="1"/>
      <c r="D427" s="1"/>
      <c r="E427" s="1"/>
      <c r="F427" s="1"/>
    </row>
    <row r="428" spans="1:6">
      <c r="A428" s="1"/>
      <c r="B428" s="1"/>
      <c r="C428" s="1"/>
      <c r="D428" s="1"/>
      <c r="E428" s="1"/>
      <c r="F428" s="1"/>
    </row>
    <row r="429" spans="1:6">
      <c r="A429" s="1"/>
      <c r="B429" s="1"/>
      <c r="C429" s="1"/>
      <c r="D429" s="1"/>
      <c r="E429" s="1"/>
      <c r="F429" s="1"/>
    </row>
    <row r="430" spans="1:6">
      <c r="A430" s="1"/>
      <c r="B430" s="1"/>
      <c r="C430" s="1"/>
      <c r="D430" s="1"/>
      <c r="E430" s="1"/>
      <c r="F430" s="1"/>
    </row>
    <row r="431" spans="1:6">
      <c r="A431" s="1"/>
      <c r="B431" s="1"/>
      <c r="C431" s="1"/>
      <c r="D431" s="1"/>
      <c r="E431" s="1"/>
      <c r="F431" s="1"/>
    </row>
    <row r="432" spans="1:6">
      <c r="A432" s="1"/>
      <c r="B432" s="1"/>
      <c r="C432" s="1"/>
      <c r="D432" s="1"/>
      <c r="E432" s="1"/>
      <c r="F432" s="1"/>
    </row>
    <row r="433" spans="1:6">
      <c r="A433" s="1"/>
      <c r="B433" s="1"/>
      <c r="C433" s="1"/>
      <c r="D433" s="1"/>
      <c r="E433" s="1"/>
      <c r="F433" s="1"/>
    </row>
    <row r="434" spans="1:6">
      <c r="A434" s="1"/>
      <c r="B434" s="1"/>
      <c r="C434" s="1"/>
      <c r="D434" s="1"/>
      <c r="E434" s="1"/>
      <c r="F434" s="1"/>
    </row>
    <row r="435" spans="1:6">
      <c r="A435" s="1"/>
      <c r="B435" s="1"/>
      <c r="C435" s="1"/>
      <c r="D435" s="1"/>
      <c r="E435" s="1"/>
      <c r="F435" s="1"/>
    </row>
    <row r="436" spans="1:6">
      <c r="A436" s="1"/>
      <c r="B436" s="1"/>
      <c r="C436" s="1"/>
      <c r="D436" s="1"/>
      <c r="E436" s="1"/>
      <c r="F436" s="1"/>
    </row>
    <row r="437" spans="1:6">
      <c r="A437" s="1"/>
      <c r="B437" s="1"/>
      <c r="C437" s="1"/>
      <c r="D437" s="1"/>
      <c r="E437" s="1"/>
      <c r="F437" s="1"/>
    </row>
    <row r="438" spans="1:6">
      <c r="A438" s="1"/>
      <c r="B438" s="1"/>
      <c r="C438" s="1"/>
      <c r="D438" s="1"/>
      <c r="E438" s="1"/>
      <c r="F438" s="1"/>
    </row>
    <row r="439" spans="1:6">
      <c r="A439" s="1"/>
      <c r="B439" s="1"/>
      <c r="C439" s="1"/>
      <c r="D439" s="1"/>
      <c r="E439" s="1"/>
      <c r="F439" s="1"/>
    </row>
    <row r="440" spans="1:6">
      <c r="A440" s="1"/>
      <c r="B440" s="1"/>
      <c r="C440" s="1"/>
      <c r="D440" s="1"/>
      <c r="E440" s="1"/>
      <c r="F440" s="1"/>
    </row>
    <row r="441" spans="1:6">
      <c r="A441" s="1"/>
      <c r="B441" s="1"/>
      <c r="C441" s="1"/>
      <c r="D441" s="1"/>
      <c r="E441" s="1"/>
      <c r="F441" s="1"/>
    </row>
    <row r="442" spans="1:6">
      <c r="A442" s="1"/>
      <c r="B442" s="1"/>
      <c r="C442" s="1"/>
      <c r="D442" s="1"/>
      <c r="E442" s="1"/>
      <c r="F442" s="1"/>
    </row>
    <row r="443" spans="1:6">
      <c r="A443" s="1"/>
      <c r="B443" s="1"/>
      <c r="C443" s="1"/>
      <c r="D443" s="1"/>
      <c r="E443" s="1"/>
      <c r="F443" s="1"/>
    </row>
    <row r="444" spans="1:6">
      <c r="A444" s="1"/>
      <c r="B444" s="1"/>
      <c r="C444" s="1"/>
      <c r="D444" s="1"/>
      <c r="E444" s="1"/>
      <c r="F444" s="1"/>
    </row>
    <row r="445" spans="1:6">
      <c r="A445" s="1"/>
      <c r="B445" s="1"/>
      <c r="C445" s="1"/>
      <c r="D445" s="1"/>
      <c r="E445" s="1"/>
      <c r="F445" s="1"/>
    </row>
    <row r="446" spans="1:6">
      <c r="A446" s="1"/>
      <c r="B446" s="1"/>
      <c r="C446" s="1"/>
      <c r="D446" s="1"/>
      <c r="E446" s="1"/>
      <c r="F446" s="1"/>
    </row>
    <row r="447" spans="1:6">
      <c r="A447" s="1"/>
      <c r="B447" s="1"/>
      <c r="C447" s="1"/>
      <c r="D447" s="1"/>
      <c r="E447" s="1"/>
      <c r="F447" s="1"/>
    </row>
    <row r="448" spans="1:6">
      <c r="A448" s="1"/>
      <c r="B448" s="1"/>
      <c r="C448" s="1"/>
      <c r="D448" s="1"/>
      <c r="E448" s="1"/>
      <c r="F448" s="1"/>
    </row>
    <row r="449" spans="1:6">
      <c r="A449" s="1"/>
      <c r="B449" s="1"/>
      <c r="C449" s="1"/>
      <c r="D449" s="1"/>
      <c r="E449" s="1"/>
      <c r="F449" s="1"/>
    </row>
    <row r="450" spans="1:6">
      <c r="A450" s="1"/>
      <c r="B450" s="1"/>
      <c r="C450" s="1"/>
      <c r="D450" s="1"/>
      <c r="E450" s="1"/>
      <c r="F450" s="1"/>
    </row>
    <row r="451" spans="1:6">
      <c r="A451" s="1"/>
      <c r="B451" s="1"/>
      <c r="C451" s="1"/>
      <c r="D451" s="1"/>
      <c r="E451" s="1"/>
      <c r="F451" s="1"/>
    </row>
    <row r="452" spans="1:6">
      <c r="A452" s="1"/>
      <c r="B452" s="1"/>
      <c r="C452" s="1"/>
      <c r="D452" s="1"/>
      <c r="E452" s="1"/>
      <c r="F452" s="1"/>
    </row>
    <row r="453" spans="1:6">
      <c r="A453" s="1"/>
      <c r="B453" s="1"/>
      <c r="C453" s="1"/>
      <c r="D453" s="1"/>
      <c r="E453" s="1"/>
      <c r="F453" s="1"/>
    </row>
    <row r="454" spans="1:6">
      <c r="A454" s="1"/>
      <c r="B454" s="1"/>
      <c r="C454" s="1"/>
      <c r="D454" s="1"/>
      <c r="E454" s="1"/>
      <c r="F454" s="1"/>
    </row>
    <row r="455" spans="1:6">
      <c r="A455" s="1"/>
      <c r="B455" s="1"/>
      <c r="C455" s="1"/>
      <c r="D455" s="1"/>
      <c r="E455" s="1"/>
      <c r="F455" s="1"/>
    </row>
    <row r="456" spans="1:6">
      <c r="A456" s="1"/>
      <c r="B456" s="1"/>
      <c r="C456" s="1"/>
      <c r="D456" s="1"/>
      <c r="E456" s="1"/>
      <c r="F456" s="1"/>
    </row>
    <row r="457" spans="1:6">
      <c r="A457" s="1"/>
      <c r="B457" s="1"/>
      <c r="C457" s="1"/>
      <c r="D457" s="1"/>
      <c r="E457" s="1"/>
      <c r="F457" s="1"/>
    </row>
    <row r="458" spans="1:6">
      <c r="A458" s="1"/>
      <c r="B458" s="1"/>
      <c r="C458" s="1"/>
      <c r="D458" s="1"/>
      <c r="E458" s="1"/>
      <c r="F458" s="1"/>
    </row>
    <row r="459" spans="1:6">
      <c r="A459" s="1"/>
      <c r="B459" s="1"/>
      <c r="C459" s="1"/>
      <c r="D459" s="1"/>
      <c r="E459" s="1"/>
      <c r="F459" s="1"/>
    </row>
    <row r="460" spans="1:6">
      <c r="A460" s="1"/>
      <c r="B460" s="1"/>
      <c r="C460" s="1"/>
      <c r="D460" s="1"/>
      <c r="E460" s="1"/>
      <c r="F460" s="1"/>
    </row>
    <row r="461" spans="1:6">
      <c r="A461" s="1"/>
      <c r="B461" s="1"/>
      <c r="C461" s="1"/>
      <c r="D461" s="1"/>
      <c r="E461" s="1"/>
      <c r="F461" s="1"/>
    </row>
    <row r="462" spans="1:6">
      <c r="A462" s="1"/>
      <c r="B462" s="1"/>
      <c r="C462" s="1"/>
      <c r="D462" s="1"/>
      <c r="E462" s="1"/>
      <c r="F462" s="1"/>
    </row>
    <row r="463" spans="1:6">
      <c r="A463" s="1"/>
      <c r="B463" s="1"/>
      <c r="C463" s="1"/>
      <c r="D463" s="1"/>
      <c r="E463" s="1"/>
      <c r="F463" s="1"/>
    </row>
    <row r="464" spans="1:6">
      <c r="A464" s="1"/>
      <c r="B464" s="1"/>
      <c r="C464" s="1"/>
      <c r="D464" s="1"/>
      <c r="E464" s="1"/>
      <c r="F464" s="1"/>
    </row>
    <row r="465" spans="1:6">
      <c r="A465" s="1"/>
      <c r="B465" s="1"/>
      <c r="C465" s="1"/>
      <c r="D465" s="1"/>
      <c r="E465" s="1"/>
      <c r="F465" s="1"/>
    </row>
    <row r="466" spans="1:6">
      <c r="A466" s="1"/>
      <c r="B466" s="1"/>
      <c r="C466" s="1"/>
      <c r="D466" s="1"/>
      <c r="E466" s="1"/>
      <c r="F466" s="1"/>
    </row>
    <row r="467" spans="1:6">
      <c r="A467" s="1"/>
      <c r="B467" s="1"/>
      <c r="C467" s="1"/>
      <c r="D467" s="1"/>
      <c r="E467" s="1"/>
      <c r="F467" s="1"/>
    </row>
    <row r="468" spans="1:6">
      <c r="A468" s="1"/>
      <c r="B468" s="1"/>
      <c r="C468" s="1"/>
      <c r="D468" s="1"/>
      <c r="E468" s="1"/>
      <c r="F468" s="1"/>
    </row>
    <row r="469" spans="1:6">
      <c r="A469" s="1"/>
      <c r="B469" s="1"/>
      <c r="C469" s="1"/>
      <c r="D469" s="1"/>
      <c r="E469" s="1"/>
      <c r="F469" s="1"/>
    </row>
    <row r="470" spans="1:6">
      <c r="A470" s="1"/>
      <c r="B470" s="1"/>
      <c r="C470" s="1"/>
      <c r="D470" s="1"/>
      <c r="E470" s="1"/>
      <c r="F470" s="1"/>
    </row>
    <row r="471" spans="1:6">
      <c r="A471" s="1"/>
      <c r="B471" s="1"/>
      <c r="C471" s="1"/>
      <c r="D471" s="1"/>
      <c r="E471" s="1"/>
      <c r="F471" s="1"/>
    </row>
    <row r="472" spans="1:6">
      <c r="A472" s="1"/>
      <c r="B472" s="1"/>
      <c r="C472" s="1"/>
      <c r="D472" s="1"/>
      <c r="E472" s="1"/>
      <c r="F472" s="1"/>
    </row>
    <row r="473" spans="1:6">
      <c r="A473" s="1"/>
      <c r="B473" s="1"/>
      <c r="C473" s="1"/>
      <c r="D473" s="1"/>
      <c r="E473" s="1"/>
      <c r="F473" s="1"/>
    </row>
    <row r="474" spans="1:6">
      <c r="A474" s="1"/>
      <c r="B474" s="1"/>
      <c r="C474" s="1"/>
      <c r="D474" s="1"/>
      <c r="E474" s="1"/>
      <c r="F474" s="1"/>
    </row>
    <row r="475" spans="1:6">
      <c r="A475" s="1"/>
      <c r="B475" s="1"/>
      <c r="C475" s="1"/>
      <c r="D475" s="1"/>
      <c r="E475" s="1"/>
      <c r="F475" s="1"/>
    </row>
    <row r="476" spans="1:6">
      <c r="A476" s="1"/>
      <c r="B476" s="1"/>
      <c r="C476" s="1"/>
      <c r="D476" s="1"/>
      <c r="E476" s="1"/>
      <c r="F476" s="1"/>
    </row>
    <row r="477" spans="1:6">
      <c r="A477" s="1"/>
      <c r="B477" s="1"/>
      <c r="C477" s="1"/>
      <c r="D477" s="1"/>
      <c r="E477" s="1"/>
      <c r="F477" s="1"/>
    </row>
    <row r="478" spans="1:6">
      <c r="A478" s="1"/>
      <c r="B478" s="1"/>
      <c r="C478" s="1"/>
      <c r="D478" s="1"/>
      <c r="E478" s="1"/>
      <c r="F478" s="1"/>
    </row>
    <row r="479" spans="1:6">
      <c r="A479" s="1"/>
      <c r="B479" s="1"/>
      <c r="C479" s="1"/>
      <c r="D479" s="1"/>
      <c r="E479" s="1"/>
      <c r="F479" s="1"/>
    </row>
    <row r="480" spans="1:6">
      <c r="A480" s="1"/>
      <c r="B480" s="1"/>
      <c r="C480" s="1"/>
      <c r="D480" s="1"/>
      <c r="E480" s="1"/>
      <c r="F480" s="1"/>
    </row>
    <row r="481" spans="1:6">
      <c r="A481" s="1"/>
      <c r="B481" s="1"/>
      <c r="C481" s="1"/>
      <c r="D481" s="1"/>
      <c r="E481" s="1"/>
      <c r="F481" s="1"/>
    </row>
    <row r="482" spans="1:6">
      <c r="A482" s="1"/>
      <c r="B482" s="1"/>
      <c r="C482" s="1"/>
      <c r="D482" s="1"/>
      <c r="E482" s="1"/>
      <c r="F482" s="1"/>
    </row>
    <row r="483" spans="1:6">
      <c r="A483" s="1"/>
      <c r="B483" s="1"/>
      <c r="C483" s="1"/>
      <c r="D483" s="1"/>
      <c r="E483" s="1"/>
      <c r="F483" s="1"/>
    </row>
    <row r="484" spans="1:6">
      <c r="A484" s="1"/>
      <c r="B484" s="1"/>
      <c r="C484" s="1"/>
      <c r="D484" s="1"/>
      <c r="E484" s="1"/>
      <c r="F484" s="1"/>
    </row>
    <row r="485" spans="1:6">
      <c r="A485" s="1"/>
      <c r="B485" s="1"/>
      <c r="C485" s="1"/>
      <c r="D485" s="1"/>
      <c r="E485" s="1"/>
      <c r="F485" s="1"/>
    </row>
    <row r="486" spans="1:6">
      <c r="A486" s="1"/>
      <c r="B486" s="1"/>
      <c r="C486" s="1"/>
      <c r="D486" s="1"/>
      <c r="E486" s="1"/>
      <c r="F486" s="1"/>
    </row>
    <row r="487" spans="1:6">
      <c r="A487" s="1"/>
      <c r="B487" s="1"/>
      <c r="C487" s="1"/>
      <c r="D487" s="1"/>
      <c r="E487" s="1"/>
      <c r="F487" s="1"/>
    </row>
    <row r="488" spans="1:6">
      <c r="A488" s="1"/>
      <c r="B488" s="1"/>
      <c r="C488" s="1"/>
      <c r="D488" s="1"/>
      <c r="E488" s="1"/>
      <c r="F488" s="1"/>
    </row>
    <row r="489" spans="1:6">
      <c r="A489" s="1"/>
      <c r="B489" s="1"/>
      <c r="C489" s="1"/>
      <c r="D489" s="1"/>
      <c r="E489" s="1"/>
      <c r="F489" s="1"/>
    </row>
    <row r="490" spans="1:6">
      <c r="A490" s="1"/>
      <c r="B490" s="1"/>
      <c r="C490" s="1"/>
      <c r="D490" s="1"/>
      <c r="E490" s="1"/>
      <c r="F490" s="1"/>
    </row>
    <row r="491" spans="1:6">
      <c r="A491" s="1"/>
      <c r="B491" s="1"/>
      <c r="C491" s="1"/>
      <c r="D491" s="1"/>
      <c r="E491" s="1"/>
      <c r="F491" s="1"/>
    </row>
    <row r="492" spans="1:6">
      <c r="A492" s="1"/>
      <c r="B492" s="1"/>
      <c r="C492" s="1"/>
      <c r="D492" s="1"/>
      <c r="E492" s="1"/>
      <c r="F492" s="1"/>
    </row>
    <row r="493" spans="1:6">
      <c r="A493" s="1"/>
      <c r="B493" s="1"/>
      <c r="C493" s="1"/>
      <c r="D493" s="1"/>
      <c r="E493" s="1"/>
      <c r="F493" s="1"/>
    </row>
    <row r="494" spans="1:6">
      <c r="A494" s="1"/>
      <c r="B494" s="1"/>
      <c r="C494" s="1"/>
      <c r="D494" s="1"/>
      <c r="E494" s="1"/>
      <c r="F494" s="1"/>
    </row>
    <row r="495" spans="1:6">
      <c r="A495" s="1"/>
      <c r="B495" s="1"/>
      <c r="C495" s="1"/>
      <c r="D495" s="1"/>
      <c r="E495" s="1"/>
      <c r="F495" s="1"/>
    </row>
    <row r="496" spans="1:6">
      <c r="A496" s="1"/>
      <c r="B496" s="1"/>
      <c r="C496" s="1"/>
      <c r="D496" s="1"/>
      <c r="E496" s="1"/>
      <c r="F496" s="1"/>
    </row>
    <row r="497" spans="1:6">
      <c r="A497" s="1"/>
      <c r="B497" s="1"/>
      <c r="C497" s="1"/>
      <c r="D497" s="1"/>
      <c r="E497" s="1"/>
      <c r="F497" s="1"/>
    </row>
    <row r="498" spans="1:6">
      <c r="A498" s="1"/>
      <c r="B498" s="1"/>
      <c r="C498" s="1"/>
      <c r="D498" s="1"/>
      <c r="E498" s="1"/>
      <c r="F498" s="1"/>
    </row>
    <row r="499" spans="1:6">
      <c r="A499" s="1"/>
      <c r="B499" s="1"/>
      <c r="C499" s="1"/>
      <c r="D499" s="1"/>
      <c r="E499" s="1"/>
      <c r="F499" s="1"/>
    </row>
    <row r="500" spans="1:6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A100"/>
  <sheetViews>
    <sheetView topLeftCell="B1" workbookViewId="0">
      <pane ySplit="8" topLeftCell="A81" activePane="bottomLeft" state="frozen"/>
      <selection pane="bottomLeft" activeCell="G93" sqref="G93"/>
    </sheetView>
  </sheetViews>
  <sheetFormatPr defaultColWidth="0" defaultRowHeight="15"/>
  <cols>
    <col min="1" max="1" width="4.7109375" hidden="1" customWidth="1"/>
    <col min="2" max="2" width="5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>
      <c r="A1" s="153"/>
      <c r="B1" s="201" t="s">
        <v>22</v>
      </c>
      <c r="C1" s="202"/>
      <c r="D1" s="202"/>
      <c r="E1" s="202"/>
      <c r="F1" s="202"/>
      <c r="G1" s="202"/>
      <c r="H1" s="203"/>
      <c r="I1" s="154" t="s">
        <v>19</v>
      </c>
      <c r="J1" s="153"/>
      <c r="K1" s="3"/>
      <c r="L1" s="3"/>
      <c r="M1" s="3"/>
      <c r="N1" s="3"/>
      <c r="O1" s="3"/>
      <c r="P1" s="5"/>
      <c r="Q1" s="1"/>
      <c r="R1" s="1"/>
      <c r="S1" s="3"/>
      <c r="V1" s="3"/>
      <c r="W1">
        <v>30.126000000000001</v>
      </c>
    </row>
    <row r="2" spans="1:26" ht="20.100000000000001" customHeight="1">
      <c r="A2" s="153"/>
      <c r="B2" s="201" t="s">
        <v>23</v>
      </c>
      <c r="C2" s="202"/>
      <c r="D2" s="202"/>
      <c r="E2" s="202"/>
      <c r="F2" s="202"/>
      <c r="G2" s="202"/>
      <c r="H2" s="203"/>
      <c r="I2" s="154" t="s">
        <v>17</v>
      </c>
      <c r="J2" s="153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>
      <c r="A3" s="153"/>
      <c r="B3" s="201" t="s">
        <v>24</v>
      </c>
      <c r="C3" s="202"/>
      <c r="D3" s="202"/>
      <c r="E3" s="202"/>
      <c r="F3" s="202"/>
      <c r="G3" s="202"/>
      <c r="H3" s="203"/>
      <c r="I3" s="154" t="s">
        <v>92</v>
      </c>
      <c r="J3" s="153"/>
      <c r="K3" s="3"/>
      <c r="L3" s="3"/>
      <c r="M3" s="3"/>
      <c r="N3" s="3"/>
      <c r="O3" s="3"/>
      <c r="P3" s="5"/>
      <c r="Q3" s="1"/>
      <c r="R3" s="1"/>
      <c r="S3" s="3"/>
      <c r="V3" s="3"/>
    </row>
    <row r="4" spans="1:26">
      <c r="A4" s="3"/>
      <c r="B4" s="5" t="s">
        <v>93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>
      <c r="A5" s="3"/>
      <c r="B5" s="5" t="s">
        <v>305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>
      <c r="A7" s="9"/>
      <c r="B7" s="10" t="s">
        <v>64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"/>
      <c r="R7" s="1"/>
      <c r="S7" s="9"/>
      <c r="V7" s="9"/>
    </row>
    <row r="8" spans="1:26" ht="15.75">
      <c r="A8" s="156" t="s">
        <v>82</v>
      </c>
      <c r="B8" s="156" t="s">
        <v>83</v>
      </c>
      <c r="C8" s="156" t="s">
        <v>84</v>
      </c>
      <c r="D8" s="156" t="s">
        <v>85</v>
      </c>
      <c r="E8" s="156" t="s">
        <v>86</v>
      </c>
      <c r="F8" s="156" t="s">
        <v>87</v>
      </c>
      <c r="G8" s="156" t="s">
        <v>54</v>
      </c>
      <c r="H8" s="156" t="s">
        <v>55</v>
      </c>
      <c r="I8" s="156" t="s">
        <v>88</v>
      </c>
      <c r="J8" s="156"/>
      <c r="K8" s="156"/>
      <c r="L8" s="156"/>
      <c r="M8" s="156"/>
      <c r="N8" s="156"/>
      <c r="O8" s="156"/>
      <c r="P8" s="156" t="s">
        <v>89</v>
      </c>
      <c r="Q8" s="150"/>
      <c r="R8" s="150"/>
      <c r="S8" s="156" t="s">
        <v>90</v>
      </c>
      <c r="T8" s="152"/>
      <c r="U8" s="152"/>
      <c r="V8" s="156" t="s">
        <v>91</v>
      </c>
      <c r="W8" s="151"/>
      <c r="X8" s="151"/>
      <c r="Y8" s="151"/>
      <c r="Z8" s="151"/>
    </row>
    <row r="9" spans="1:26">
      <c r="A9" s="139"/>
      <c r="B9" s="139"/>
      <c r="C9" s="157"/>
      <c r="D9" s="143" t="s">
        <v>70</v>
      </c>
      <c r="E9" s="139"/>
      <c r="F9" s="158"/>
      <c r="G9" s="140"/>
      <c r="H9" s="140"/>
      <c r="I9" s="140"/>
      <c r="J9" s="139"/>
      <c r="K9" s="139"/>
      <c r="L9" s="139"/>
      <c r="M9" s="139"/>
      <c r="N9" s="139"/>
      <c r="O9" s="139"/>
      <c r="P9" s="139"/>
      <c r="Q9" s="145"/>
      <c r="R9" s="145"/>
      <c r="S9" s="139"/>
      <c r="T9" s="142"/>
      <c r="U9" s="142"/>
      <c r="V9" s="139"/>
      <c r="W9" s="142"/>
      <c r="X9" s="142"/>
      <c r="Y9" s="142"/>
      <c r="Z9" s="142"/>
    </row>
    <row r="10" spans="1:26">
      <c r="A10" s="145"/>
      <c r="B10" s="145"/>
      <c r="C10" s="145"/>
      <c r="D10" s="145" t="s">
        <v>72</v>
      </c>
      <c r="E10" s="145"/>
      <c r="F10" s="159"/>
      <c r="G10" s="146"/>
      <c r="H10" s="146"/>
      <c r="I10" s="146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2"/>
      <c r="U10" s="142"/>
      <c r="V10" s="145"/>
      <c r="W10" s="142"/>
      <c r="X10" s="142"/>
      <c r="Y10" s="142"/>
      <c r="Z10" s="142"/>
    </row>
    <row r="11" spans="1:26" ht="24.95" customHeight="1">
      <c r="A11" s="163"/>
      <c r="B11" s="160" t="s">
        <v>309</v>
      </c>
      <c r="C11" s="164" t="s">
        <v>310</v>
      </c>
      <c r="D11" s="160" t="s">
        <v>311</v>
      </c>
      <c r="E11" s="160" t="s">
        <v>103</v>
      </c>
      <c r="F11" s="161">
        <v>30</v>
      </c>
      <c r="G11" s="162"/>
      <c r="H11" s="162"/>
      <c r="I11" s="162">
        <f t="shared" ref="I11:I19" si="0">ROUND(F11*(G11+H11),2)</f>
        <v>0</v>
      </c>
      <c r="J11" s="160">
        <f t="shared" ref="J11:J19" si="1">ROUND(F11*(N11),2)</f>
        <v>0</v>
      </c>
      <c r="K11" s="1">
        <f t="shared" ref="K11:K19" si="2">ROUND(F11*(O11),2)</f>
        <v>0</v>
      </c>
      <c r="L11" s="1">
        <f t="shared" ref="L11:L19" si="3">ROUND(F11*(G11),2)</f>
        <v>0</v>
      </c>
      <c r="M11" s="1">
        <f t="shared" ref="M11:M19" si="4">ROUND(F11*(H11),2)</f>
        <v>0</v>
      </c>
      <c r="N11" s="1">
        <v>0</v>
      </c>
      <c r="O11" s="1"/>
      <c r="P11" s="155"/>
      <c r="Q11" s="155"/>
      <c r="R11" s="155"/>
      <c r="S11" s="145"/>
      <c r="V11" s="159"/>
      <c r="Z11">
        <v>0</v>
      </c>
    </row>
    <row r="12" spans="1:26" ht="24.95" customHeight="1">
      <c r="A12" s="163"/>
      <c r="B12" s="160" t="s">
        <v>312</v>
      </c>
      <c r="C12" s="164" t="s">
        <v>313</v>
      </c>
      <c r="D12" s="160" t="s">
        <v>314</v>
      </c>
      <c r="E12" s="160" t="s">
        <v>103</v>
      </c>
      <c r="F12" s="161">
        <v>30.6</v>
      </c>
      <c r="G12" s="162"/>
      <c r="H12" s="162"/>
      <c r="I12" s="162">
        <f t="shared" si="0"/>
        <v>0</v>
      </c>
      <c r="J12" s="160">
        <f t="shared" si="1"/>
        <v>0</v>
      </c>
      <c r="K12" s="1">
        <f t="shared" si="2"/>
        <v>0</v>
      </c>
      <c r="L12" s="1">
        <f t="shared" si="3"/>
        <v>0</v>
      </c>
      <c r="M12" s="1">
        <f t="shared" si="4"/>
        <v>0</v>
      </c>
      <c r="N12" s="1">
        <v>0</v>
      </c>
      <c r="O12" s="1"/>
      <c r="P12" s="155"/>
      <c r="Q12" s="155"/>
      <c r="R12" s="155"/>
      <c r="S12" s="145"/>
      <c r="V12" s="159"/>
      <c r="Z12">
        <v>0</v>
      </c>
    </row>
    <row r="13" spans="1:26" ht="24.95" customHeight="1">
      <c r="A13" s="163"/>
      <c r="B13" s="160" t="s">
        <v>309</v>
      </c>
      <c r="C13" s="164" t="s">
        <v>315</v>
      </c>
      <c r="D13" s="160" t="s">
        <v>316</v>
      </c>
      <c r="E13" s="160" t="s">
        <v>103</v>
      </c>
      <c r="F13" s="161">
        <v>70</v>
      </c>
      <c r="G13" s="162"/>
      <c r="H13" s="162"/>
      <c r="I13" s="162">
        <f t="shared" si="0"/>
        <v>0</v>
      </c>
      <c r="J13" s="160">
        <f t="shared" si="1"/>
        <v>0</v>
      </c>
      <c r="K13" s="1">
        <f t="shared" si="2"/>
        <v>0</v>
      </c>
      <c r="L13" s="1">
        <f t="shared" si="3"/>
        <v>0</v>
      </c>
      <c r="M13" s="1">
        <f t="shared" si="4"/>
        <v>0</v>
      </c>
      <c r="N13" s="1">
        <v>0</v>
      </c>
      <c r="O13" s="1"/>
      <c r="P13" s="155"/>
      <c r="Q13" s="155"/>
      <c r="R13" s="155"/>
      <c r="S13" s="145"/>
      <c r="V13" s="159"/>
      <c r="Z13">
        <v>0</v>
      </c>
    </row>
    <row r="14" spans="1:26" ht="24.95" customHeight="1">
      <c r="A14" s="163"/>
      <c r="B14" s="160" t="s">
        <v>312</v>
      </c>
      <c r="C14" s="164" t="s">
        <v>317</v>
      </c>
      <c r="D14" s="160" t="s">
        <v>318</v>
      </c>
      <c r="E14" s="160" t="s">
        <v>103</v>
      </c>
      <c r="F14" s="161">
        <v>71.400000000000006</v>
      </c>
      <c r="G14" s="162"/>
      <c r="H14" s="162"/>
      <c r="I14" s="162">
        <f t="shared" si="0"/>
        <v>0</v>
      </c>
      <c r="J14" s="160">
        <f t="shared" si="1"/>
        <v>0</v>
      </c>
      <c r="K14" s="1">
        <f t="shared" si="2"/>
        <v>0</v>
      </c>
      <c r="L14" s="1">
        <f t="shared" si="3"/>
        <v>0</v>
      </c>
      <c r="M14" s="1">
        <f t="shared" si="4"/>
        <v>0</v>
      </c>
      <c r="N14" s="1">
        <v>0</v>
      </c>
      <c r="O14" s="1"/>
      <c r="P14" s="155"/>
      <c r="Q14" s="155"/>
      <c r="R14" s="155"/>
      <c r="S14" s="145"/>
      <c r="V14" s="159"/>
      <c r="Z14">
        <v>0</v>
      </c>
    </row>
    <row r="15" spans="1:26" ht="24.95" customHeight="1">
      <c r="A15" s="163"/>
      <c r="B15" s="160" t="s">
        <v>309</v>
      </c>
      <c r="C15" s="164" t="s">
        <v>319</v>
      </c>
      <c r="D15" s="160" t="s">
        <v>320</v>
      </c>
      <c r="E15" s="160" t="s">
        <v>103</v>
      </c>
      <c r="F15" s="161">
        <v>100</v>
      </c>
      <c r="G15" s="162"/>
      <c r="H15" s="162"/>
      <c r="I15" s="162">
        <f t="shared" si="0"/>
        <v>0</v>
      </c>
      <c r="J15" s="160">
        <f t="shared" si="1"/>
        <v>0</v>
      </c>
      <c r="K15" s="1">
        <f t="shared" si="2"/>
        <v>0</v>
      </c>
      <c r="L15" s="1">
        <f t="shared" si="3"/>
        <v>0</v>
      </c>
      <c r="M15" s="1">
        <f t="shared" si="4"/>
        <v>0</v>
      </c>
      <c r="N15" s="1">
        <v>0</v>
      </c>
      <c r="O15" s="1"/>
      <c r="P15" s="155"/>
      <c r="Q15" s="155"/>
      <c r="R15" s="155"/>
      <c r="S15" s="145"/>
      <c r="V15" s="159"/>
      <c r="Z15">
        <v>0</v>
      </c>
    </row>
    <row r="16" spans="1:26" ht="24.95" customHeight="1">
      <c r="A16" s="163"/>
      <c r="B16" s="160" t="s">
        <v>312</v>
      </c>
      <c r="C16" s="164" t="s">
        <v>321</v>
      </c>
      <c r="D16" s="160" t="s">
        <v>322</v>
      </c>
      <c r="E16" s="160" t="s">
        <v>103</v>
      </c>
      <c r="F16" s="161">
        <v>102</v>
      </c>
      <c r="G16" s="162"/>
      <c r="H16" s="162"/>
      <c r="I16" s="162">
        <f t="shared" si="0"/>
        <v>0</v>
      </c>
      <c r="J16" s="160">
        <f t="shared" si="1"/>
        <v>0</v>
      </c>
      <c r="K16" s="1">
        <f t="shared" si="2"/>
        <v>0</v>
      </c>
      <c r="L16" s="1">
        <f t="shared" si="3"/>
        <v>0</v>
      </c>
      <c r="M16" s="1">
        <f t="shared" si="4"/>
        <v>0</v>
      </c>
      <c r="N16" s="1">
        <v>0</v>
      </c>
      <c r="O16" s="1"/>
      <c r="P16" s="155"/>
      <c r="Q16" s="155"/>
      <c r="R16" s="155"/>
      <c r="S16" s="145"/>
      <c r="V16" s="159"/>
      <c r="Z16">
        <v>0</v>
      </c>
    </row>
    <row r="17" spans="1:26" ht="24.95" customHeight="1">
      <c r="A17" s="163"/>
      <c r="B17" s="160" t="s">
        <v>309</v>
      </c>
      <c r="C17" s="164" t="s">
        <v>323</v>
      </c>
      <c r="D17" s="160" t="s">
        <v>324</v>
      </c>
      <c r="E17" s="160" t="s">
        <v>103</v>
      </c>
      <c r="F17" s="161">
        <v>30</v>
      </c>
      <c r="G17" s="162"/>
      <c r="H17" s="162"/>
      <c r="I17" s="162">
        <f t="shared" si="0"/>
        <v>0</v>
      </c>
      <c r="J17" s="160">
        <f t="shared" si="1"/>
        <v>0</v>
      </c>
      <c r="K17" s="1">
        <f t="shared" si="2"/>
        <v>0</v>
      </c>
      <c r="L17" s="1">
        <f t="shared" si="3"/>
        <v>0</v>
      </c>
      <c r="M17" s="1">
        <f t="shared" si="4"/>
        <v>0</v>
      </c>
      <c r="N17" s="1">
        <v>0</v>
      </c>
      <c r="O17" s="1"/>
      <c r="P17" s="155"/>
      <c r="Q17" s="155"/>
      <c r="R17" s="155"/>
      <c r="S17" s="145"/>
      <c r="V17" s="159"/>
      <c r="Z17">
        <v>0</v>
      </c>
    </row>
    <row r="18" spans="1:26" ht="24.95" customHeight="1">
      <c r="A18" s="163"/>
      <c r="B18" s="160" t="s">
        <v>312</v>
      </c>
      <c r="C18" s="164" t="s">
        <v>325</v>
      </c>
      <c r="D18" s="160" t="s">
        <v>326</v>
      </c>
      <c r="E18" s="160" t="s">
        <v>103</v>
      </c>
      <c r="F18" s="161">
        <v>30.6</v>
      </c>
      <c r="G18" s="162"/>
      <c r="H18" s="162"/>
      <c r="I18" s="162">
        <f t="shared" si="0"/>
        <v>0</v>
      </c>
      <c r="J18" s="160">
        <f t="shared" si="1"/>
        <v>0</v>
      </c>
      <c r="K18" s="1">
        <f t="shared" si="2"/>
        <v>0</v>
      </c>
      <c r="L18" s="1">
        <f t="shared" si="3"/>
        <v>0</v>
      </c>
      <c r="M18" s="1">
        <f t="shared" si="4"/>
        <v>0</v>
      </c>
      <c r="N18" s="1">
        <v>0</v>
      </c>
      <c r="O18" s="1"/>
      <c r="P18" s="155"/>
      <c r="Q18" s="155"/>
      <c r="R18" s="155"/>
      <c r="S18" s="145"/>
      <c r="V18" s="159"/>
      <c r="Z18">
        <v>0</v>
      </c>
    </row>
    <row r="19" spans="1:26" ht="24.95" customHeight="1">
      <c r="A19" s="163"/>
      <c r="B19" s="160" t="s">
        <v>209</v>
      </c>
      <c r="C19" s="164" t="s">
        <v>327</v>
      </c>
      <c r="D19" s="160" t="s">
        <v>328</v>
      </c>
      <c r="E19" s="160" t="s">
        <v>199</v>
      </c>
      <c r="F19" s="161">
        <v>2</v>
      </c>
      <c r="G19" s="162"/>
      <c r="H19" s="162"/>
      <c r="I19" s="162">
        <f t="shared" si="0"/>
        <v>0</v>
      </c>
      <c r="J19" s="160">
        <f t="shared" si="1"/>
        <v>0</v>
      </c>
      <c r="K19" s="1">
        <f t="shared" si="2"/>
        <v>0</v>
      </c>
      <c r="L19" s="1">
        <f t="shared" si="3"/>
        <v>0</v>
      </c>
      <c r="M19" s="1">
        <f t="shared" si="4"/>
        <v>0</v>
      </c>
      <c r="N19" s="1">
        <v>0</v>
      </c>
      <c r="O19" s="1"/>
      <c r="P19" s="155"/>
      <c r="Q19" s="155"/>
      <c r="R19" s="155"/>
      <c r="S19" s="145"/>
      <c r="V19" s="159"/>
      <c r="Z19">
        <v>0</v>
      </c>
    </row>
    <row r="20" spans="1:26">
      <c r="A20" s="145"/>
      <c r="B20" s="145"/>
      <c r="C20" s="145"/>
      <c r="D20" s="145" t="s">
        <v>72</v>
      </c>
      <c r="E20" s="145"/>
      <c r="F20" s="159"/>
      <c r="G20" s="148"/>
      <c r="H20" s="148"/>
      <c r="I20" s="148">
        <f>ROUND((SUM(I10:I19))/1,2)</f>
        <v>0</v>
      </c>
      <c r="J20" s="145"/>
      <c r="K20" s="145"/>
      <c r="L20" s="145">
        <f>ROUND((SUM(L10:L19))/1,2)</f>
        <v>0</v>
      </c>
      <c r="M20" s="145">
        <f>ROUND((SUM(M10:M19))/1,2)</f>
        <v>0</v>
      </c>
      <c r="N20" s="145"/>
      <c r="O20" s="145"/>
      <c r="P20" s="165"/>
      <c r="Q20" s="145"/>
      <c r="R20" s="145"/>
      <c r="S20" s="165">
        <f>ROUND((SUM(S10:S19))/1,2)</f>
        <v>0</v>
      </c>
      <c r="T20" s="142"/>
      <c r="U20" s="142"/>
      <c r="V20" s="2">
        <f>ROUND((SUM(V10:V19))/1,2)</f>
        <v>0</v>
      </c>
      <c r="W20" s="142"/>
      <c r="X20" s="142"/>
      <c r="Y20" s="142"/>
      <c r="Z20" s="142"/>
    </row>
    <row r="21" spans="1:26">
      <c r="A21" s="1"/>
      <c r="B21" s="1"/>
      <c r="C21" s="1"/>
      <c r="D21" s="1"/>
      <c r="E21" s="1"/>
      <c r="F21" s="155"/>
      <c r="G21" s="138"/>
      <c r="H21" s="138"/>
      <c r="I21" s="138"/>
      <c r="J21" s="1"/>
      <c r="K21" s="1"/>
      <c r="L21" s="1"/>
      <c r="M21" s="1"/>
      <c r="N21" s="1"/>
      <c r="O21" s="1"/>
      <c r="P21" s="1"/>
      <c r="Q21" s="1"/>
      <c r="R21" s="1"/>
      <c r="S21" s="1"/>
      <c r="V21" s="1"/>
    </row>
    <row r="22" spans="1:26">
      <c r="A22" s="145"/>
      <c r="B22" s="145"/>
      <c r="C22" s="145"/>
      <c r="D22" s="145" t="s">
        <v>306</v>
      </c>
      <c r="E22" s="145"/>
      <c r="F22" s="159"/>
      <c r="G22" s="146"/>
      <c r="H22" s="146"/>
      <c r="I22" s="146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2"/>
      <c r="U22" s="142"/>
      <c r="V22" s="145"/>
      <c r="W22" s="142"/>
      <c r="X22" s="142"/>
      <c r="Y22" s="142"/>
      <c r="Z22" s="142"/>
    </row>
    <row r="23" spans="1:26" ht="24.95" customHeight="1">
      <c r="A23" s="163"/>
      <c r="B23" s="160" t="s">
        <v>329</v>
      </c>
      <c r="C23" s="164" t="s">
        <v>330</v>
      </c>
      <c r="D23" s="160" t="s">
        <v>331</v>
      </c>
      <c r="E23" s="160" t="s">
        <v>103</v>
      </c>
      <c r="F23" s="161">
        <v>5</v>
      </c>
      <c r="G23" s="162"/>
      <c r="H23" s="162"/>
      <c r="I23" s="162">
        <f t="shared" ref="I23:I36" si="5">ROUND(F23*(G23+H23),2)</f>
        <v>0</v>
      </c>
      <c r="J23" s="160">
        <f t="shared" ref="J23:J36" si="6">ROUND(F23*(N23),2)</f>
        <v>0</v>
      </c>
      <c r="K23" s="1">
        <f t="shared" ref="K23:K36" si="7">ROUND(F23*(O23),2)</f>
        <v>0</v>
      </c>
      <c r="L23" s="1">
        <f t="shared" ref="L23:L36" si="8">ROUND(F23*(G23),2)</f>
        <v>0</v>
      </c>
      <c r="M23" s="1">
        <f t="shared" ref="M23:M36" si="9">ROUND(F23*(H23),2)</f>
        <v>0</v>
      </c>
      <c r="N23" s="1">
        <v>0</v>
      </c>
      <c r="O23" s="1"/>
      <c r="P23" s="155"/>
      <c r="Q23" s="155"/>
      <c r="R23" s="155"/>
      <c r="S23" s="145"/>
      <c r="V23" s="159"/>
      <c r="Z23">
        <v>0</v>
      </c>
    </row>
    <row r="24" spans="1:26" ht="24.95" customHeight="1">
      <c r="A24" s="163"/>
      <c r="B24" s="160" t="s">
        <v>329</v>
      </c>
      <c r="C24" s="164" t="s">
        <v>332</v>
      </c>
      <c r="D24" s="160" t="s">
        <v>333</v>
      </c>
      <c r="E24" s="160" t="s">
        <v>103</v>
      </c>
      <c r="F24" s="161">
        <v>15</v>
      </c>
      <c r="G24" s="162"/>
      <c r="H24" s="162"/>
      <c r="I24" s="162">
        <f t="shared" si="5"/>
        <v>0</v>
      </c>
      <c r="J24" s="160">
        <f t="shared" si="6"/>
        <v>0</v>
      </c>
      <c r="K24" s="1">
        <f t="shared" si="7"/>
        <v>0</v>
      </c>
      <c r="L24" s="1">
        <f t="shared" si="8"/>
        <v>0</v>
      </c>
      <c r="M24" s="1">
        <f t="shared" si="9"/>
        <v>0</v>
      </c>
      <c r="N24" s="1">
        <v>0</v>
      </c>
      <c r="O24" s="1"/>
      <c r="P24" s="155"/>
      <c r="Q24" s="155"/>
      <c r="R24" s="155"/>
      <c r="S24" s="145"/>
      <c r="V24" s="159"/>
      <c r="Z24">
        <v>0</v>
      </c>
    </row>
    <row r="25" spans="1:26" ht="24.95" customHeight="1">
      <c r="A25" s="163"/>
      <c r="B25" s="160" t="s">
        <v>329</v>
      </c>
      <c r="C25" s="164" t="s">
        <v>334</v>
      </c>
      <c r="D25" s="160" t="s">
        <v>335</v>
      </c>
      <c r="E25" s="160" t="s">
        <v>103</v>
      </c>
      <c r="F25" s="161">
        <v>5</v>
      </c>
      <c r="G25" s="162"/>
      <c r="H25" s="162"/>
      <c r="I25" s="162">
        <f t="shared" si="5"/>
        <v>0</v>
      </c>
      <c r="J25" s="160">
        <f t="shared" si="6"/>
        <v>0</v>
      </c>
      <c r="K25" s="1">
        <f t="shared" si="7"/>
        <v>0</v>
      </c>
      <c r="L25" s="1">
        <f t="shared" si="8"/>
        <v>0</v>
      </c>
      <c r="M25" s="1">
        <f t="shared" si="9"/>
        <v>0</v>
      </c>
      <c r="N25" s="1">
        <v>0</v>
      </c>
      <c r="O25" s="1"/>
      <c r="P25" s="155"/>
      <c r="Q25" s="155"/>
      <c r="R25" s="155"/>
      <c r="S25" s="145"/>
      <c r="V25" s="159"/>
      <c r="Z25">
        <v>0</v>
      </c>
    </row>
    <row r="26" spans="1:26" ht="24.95" customHeight="1">
      <c r="A26" s="163"/>
      <c r="B26" s="160" t="s">
        <v>329</v>
      </c>
      <c r="C26" s="164" t="s">
        <v>336</v>
      </c>
      <c r="D26" s="160" t="s">
        <v>337</v>
      </c>
      <c r="E26" s="160" t="s">
        <v>103</v>
      </c>
      <c r="F26" s="161">
        <v>3</v>
      </c>
      <c r="G26" s="162"/>
      <c r="H26" s="162"/>
      <c r="I26" s="162">
        <f t="shared" si="5"/>
        <v>0</v>
      </c>
      <c r="J26" s="160">
        <f t="shared" si="6"/>
        <v>0</v>
      </c>
      <c r="K26" s="1">
        <f t="shared" si="7"/>
        <v>0</v>
      </c>
      <c r="L26" s="1">
        <f t="shared" si="8"/>
        <v>0</v>
      </c>
      <c r="M26" s="1">
        <f t="shared" si="9"/>
        <v>0</v>
      </c>
      <c r="N26" s="1">
        <v>0</v>
      </c>
      <c r="O26" s="1"/>
      <c r="P26" s="155"/>
      <c r="Q26" s="155"/>
      <c r="R26" s="155"/>
      <c r="S26" s="145"/>
      <c r="V26" s="159"/>
      <c r="Z26">
        <v>0</v>
      </c>
    </row>
    <row r="27" spans="1:26" ht="24.95" customHeight="1">
      <c r="A27" s="163"/>
      <c r="B27" s="160" t="s">
        <v>329</v>
      </c>
      <c r="C27" s="164" t="s">
        <v>338</v>
      </c>
      <c r="D27" s="160" t="s">
        <v>339</v>
      </c>
      <c r="E27" s="160" t="s">
        <v>103</v>
      </c>
      <c r="F27" s="161">
        <v>5</v>
      </c>
      <c r="G27" s="162"/>
      <c r="H27" s="162"/>
      <c r="I27" s="162">
        <f t="shared" si="5"/>
        <v>0</v>
      </c>
      <c r="J27" s="160">
        <f t="shared" si="6"/>
        <v>0</v>
      </c>
      <c r="K27" s="1">
        <f t="shared" si="7"/>
        <v>0</v>
      </c>
      <c r="L27" s="1">
        <f t="shared" si="8"/>
        <v>0</v>
      </c>
      <c r="M27" s="1">
        <f t="shared" si="9"/>
        <v>0</v>
      </c>
      <c r="N27" s="1">
        <v>0</v>
      </c>
      <c r="O27" s="1"/>
      <c r="P27" s="155"/>
      <c r="Q27" s="155"/>
      <c r="R27" s="155"/>
      <c r="S27" s="145"/>
      <c r="V27" s="159"/>
      <c r="Z27">
        <v>0</v>
      </c>
    </row>
    <row r="28" spans="1:26" ht="24.95" customHeight="1">
      <c r="A28" s="163"/>
      <c r="B28" s="160" t="s">
        <v>329</v>
      </c>
      <c r="C28" s="164" t="s">
        <v>340</v>
      </c>
      <c r="D28" s="160" t="s">
        <v>341</v>
      </c>
      <c r="E28" s="160" t="s">
        <v>103</v>
      </c>
      <c r="F28" s="161">
        <v>40</v>
      </c>
      <c r="G28" s="162"/>
      <c r="H28" s="162"/>
      <c r="I28" s="162">
        <f t="shared" si="5"/>
        <v>0</v>
      </c>
      <c r="J28" s="160">
        <f t="shared" si="6"/>
        <v>0</v>
      </c>
      <c r="K28" s="1">
        <f t="shared" si="7"/>
        <v>0</v>
      </c>
      <c r="L28" s="1">
        <f t="shared" si="8"/>
        <v>0</v>
      </c>
      <c r="M28" s="1">
        <f t="shared" si="9"/>
        <v>0</v>
      </c>
      <c r="N28" s="1">
        <v>0</v>
      </c>
      <c r="O28" s="1"/>
      <c r="P28" s="155"/>
      <c r="Q28" s="155"/>
      <c r="R28" s="155"/>
      <c r="S28" s="145"/>
      <c r="V28" s="159"/>
      <c r="Z28">
        <v>0</v>
      </c>
    </row>
    <row r="29" spans="1:26" ht="24.95" customHeight="1">
      <c r="A29" s="163"/>
      <c r="B29" s="160" t="s">
        <v>342</v>
      </c>
      <c r="C29" s="164" t="s">
        <v>343</v>
      </c>
      <c r="D29" s="160" t="s">
        <v>344</v>
      </c>
      <c r="E29" s="160" t="s">
        <v>289</v>
      </c>
      <c r="F29" s="161">
        <v>1</v>
      </c>
      <c r="G29" s="162"/>
      <c r="H29" s="162"/>
      <c r="I29" s="162">
        <f t="shared" si="5"/>
        <v>0</v>
      </c>
      <c r="J29" s="160">
        <f t="shared" si="6"/>
        <v>0</v>
      </c>
      <c r="K29" s="1">
        <f t="shared" si="7"/>
        <v>0</v>
      </c>
      <c r="L29" s="1">
        <f t="shared" si="8"/>
        <v>0</v>
      </c>
      <c r="M29" s="1">
        <f t="shared" si="9"/>
        <v>0</v>
      </c>
      <c r="N29" s="1">
        <v>0</v>
      </c>
      <c r="O29" s="1"/>
      <c r="P29" s="155"/>
      <c r="Q29" s="155"/>
      <c r="R29" s="155"/>
      <c r="S29" s="145"/>
      <c r="V29" s="159"/>
      <c r="Z29">
        <v>0</v>
      </c>
    </row>
    <row r="30" spans="1:26" ht="35.1" customHeight="1">
      <c r="A30" s="163"/>
      <c r="B30" s="160" t="s">
        <v>342</v>
      </c>
      <c r="C30" s="164" t="s">
        <v>345</v>
      </c>
      <c r="D30" s="160" t="s">
        <v>346</v>
      </c>
      <c r="E30" s="160" t="s">
        <v>289</v>
      </c>
      <c r="F30" s="161">
        <v>1</v>
      </c>
      <c r="G30" s="162"/>
      <c r="H30" s="162"/>
      <c r="I30" s="162">
        <f t="shared" si="5"/>
        <v>0</v>
      </c>
      <c r="J30" s="160">
        <f t="shared" si="6"/>
        <v>0</v>
      </c>
      <c r="K30" s="1">
        <f t="shared" si="7"/>
        <v>0</v>
      </c>
      <c r="L30" s="1">
        <f t="shared" si="8"/>
        <v>0</v>
      </c>
      <c r="M30" s="1">
        <f t="shared" si="9"/>
        <v>0</v>
      </c>
      <c r="N30" s="1">
        <v>0</v>
      </c>
      <c r="O30" s="1"/>
      <c r="P30" s="155"/>
      <c r="Q30" s="155"/>
      <c r="R30" s="155"/>
      <c r="S30" s="145"/>
      <c r="V30" s="159"/>
      <c r="Z30">
        <v>0</v>
      </c>
    </row>
    <row r="31" spans="1:26" ht="24.95" customHeight="1">
      <c r="A31" s="163"/>
      <c r="B31" s="160" t="s">
        <v>342</v>
      </c>
      <c r="C31" s="164" t="s">
        <v>347</v>
      </c>
      <c r="D31" s="160" t="s">
        <v>348</v>
      </c>
      <c r="E31" s="160" t="s">
        <v>289</v>
      </c>
      <c r="F31" s="161">
        <v>2</v>
      </c>
      <c r="G31" s="162"/>
      <c r="H31" s="162"/>
      <c r="I31" s="162">
        <f t="shared" si="5"/>
        <v>0</v>
      </c>
      <c r="J31" s="160">
        <f t="shared" si="6"/>
        <v>0</v>
      </c>
      <c r="K31" s="1">
        <f t="shared" si="7"/>
        <v>0</v>
      </c>
      <c r="L31" s="1">
        <f t="shared" si="8"/>
        <v>0</v>
      </c>
      <c r="M31" s="1">
        <f t="shared" si="9"/>
        <v>0</v>
      </c>
      <c r="N31" s="1">
        <v>0</v>
      </c>
      <c r="O31" s="1"/>
      <c r="P31" s="155"/>
      <c r="Q31" s="155"/>
      <c r="R31" s="155"/>
      <c r="S31" s="145"/>
      <c r="V31" s="159"/>
      <c r="Z31">
        <v>0</v>
      </c>
    </row>
    <row r="32" spans="1:26" ht="35.1" customHeight="1">
      <c r="A32" s="163"/>
      <c r="B32" s="160" t="s">
        <v>342</v>
      </c>
      <c r="C32" s="164" t="s">
        <v>349</v>
      </c>
      <c r="D32" s="160" t="s">
        <v>350</v>
      </c>
      <c r="E32" s="160" t="s">
        <v>289</v>
      </c>
      <c r="F32" s="161">
        <v>2</v>
      </c>
      <c r="G32" s="162"/>
      <c r="H32" s="162"/>
      <c r="I32" s="162">
        <f t="shared" si="5"/>
        <v>0</v>
      </c>
      <c r="J32" s="160">
        <f t="shared" si="6"/>
        <v>0</v>
      </c>
      <c r="K32" s="1">
        <f t="shared" si="7"/>
        <v>0</v>
      </c>
      <c r="L32" s="1">
        <f t="shared" si="8"/>
        <v>0</v>
      </c>
      <c r="M32" s="1">
        <f t="shared" si="9"/>
        <v>0</v>
      </c>
      <c r="N32" s="1">
        <v>0</v>
      </c>
      <c r="O32" s="1"/>
      <c r="P32" s="155"/>
      <c r="Q32" s="155"/>
      <c r="R32" s="155"/>
      <c r="S32" s="145"/>
      <c r="V32" s="159"/>
      <c r="Z32">
        <v>0</v>
      </c>
    </row>
    <row r="33" spans="1:26" ht="24.95" customHeight="1">
      <c r="A33" s="163"/>
      <c r="B33" s="160" t="s">
        <v>122</v>
      </c>
      <c r="C33" s="164" t="s">
        <v>351</v>
      </c>
      <c r="D33" s="160" t="s">
        <v>352</v>
      </c>
      <c r="E33" s="160" t="s">
        <v>289</v>
      </c>
      <c r="F33" s="161">
        <v>3</v>
      </c>
      <c r="G33" s="162"/>
      <c r="H33" s="162"/>
      <c r="I33" s="162">
        <f t="shared" si="5"/>
        <v>0</v>
      </c>
      <c r="J33" s="160">
        <f t="shared" si="6"/>
        <v>0</v>
      </c>
      <c r="K33" s="1">
        <f t="shared" si="7"/>
        <v>0</v>
      </c>
      <c r="L33" s="1">
        <f t="shared" si="8"/>
        <v>0</v>
      </c>
      <c r="M33" s="1">
        <f t="shared" si="9"/>
        <v>0</v>
      </c>
      <c r="N33" s="1">
        <v>0</v>
      </c>
      <c r="O33" s="1"/>
      <c r="P33" s="155"/>
      <c r="Q33" s="155"/>
      <c r="R33" s="155"/>
      <c r="S33" s="145"/>
      <c r="V33" s="159"/>
      <c r="Z33">
        <v>0</v>
      </c>
    </row>
    <row r="34" spans="1:26" ht="35.1" customHeight="1">
      <c r="A34" s="163"/>
      <c r="B34" s="160" t="s">
        <v>342</v>
      </c>
      <c r="C34" s="164" t="s">
        <v>353</v>
      </c>
      <c r="D34" s="160" t="s">
        <v>354</v>
      </c>
      <c r="E34" s="160" t="s">
        <v>289</v>
      </c>
      <c r="F34" s="161">
        <v>3</v>
      </c>
      <c r="G34" s="162"/>
      <c r="H34" s="162"/>
      <c r="I34" s="162">
        <f t="shared" si="5"/>
        <v>0</v>
      </c>
      <c r="J34" s="160">
        <f t="shared" si="6"/>
        <v>0</v>
      </c>
      <c r="K34" s="1">
        <f t="shared" si="7"/>
        <v>0</v>
      </c>
      <c r="L34" s="1">
        <f t="shared" si="8"/>
        <v>0</v>
      </c>
      <c r="M34" s="1">
        <f t="shared" si="9"/>
        <v>0</v>
      </c>
      <c r="N34" s="1">
        <v>0</v>
      </c>
      <c r="O34" s="1"/>
      <c r="P34" s="155"/>
      <c r="Q34" s="155"/>
      <c r="R34" s="155"/>
      <c r="S34" s="145"/>
      <c r="V34" s="159"/>
      <c r="Z34">
        <v>0</v>
      </c>
    </row>
    <row r="35" spans="1:26" ht="24.95" customHeight="1">
      <c r="A35" s="163"/>
      <c r="B35" s="160" t="s">
        <v>329</v>
      </c>
      <c r="C35" s="164" t="s">
        <v>355</v>
      </c>
      <c r="D35" s="160" t="s">
        <v>356</v>
      </c>
      <c r="E35" s="160" t="s">
        <v>103</v>
      </c>
      <c r="F35" s="161">
        <v>73</v>
      </c>
      <c r="G35" s="162"/>
      <c r="H35" s="162"/>
      <c r="I35" s="162">
        <f t="shared" si="5"/>
        <v>0</v>
      </c>
      <c r="J35" s="160">
        <f t="shared" si="6"/>
        <v>0</v>
      </c>
      <c r="K35" s="1">
        <f t="shared" si="7"/>
        <v>0</v>
      </c>
      <c r="L35" s="1">
        <f t="shared" si="8"/>
        <v>0</v>
      </c>
      <c r="M35" s="1">
        <f t="shared" si="9"/>
        <v>0</v>
      </c>
      <c r="N35" s="1">
        <v>0</v>
      </c>
      <c r="O35" s="1"/>
      <c r="P35" s="155"/>
      <c r="Q35" s="155"/>
      <c r="R35" s="155"/>
      <c r="S35" s="145"/>
      <c r="V35" s="159"/>
      <c r="Z35">
        <v>0</v>
      </c>
    </row>
    <row r="36" spans="1:26" ht="24.95" customHeight="1">
      <c r="A36" s="163"/>
      <c r="B36" s="160" t="s">
        <v>329</v>
      </c>
      <c r="C36" s="164" t="s">
        <v>357</v>
      </c>
      <c r="D36" s="160" t="s">
        <v>358</v>
      </c>
      <c r="E36" s="160" t="s">
        <v>199</v>
      </c>
      <c r="F36" s="161">
        <v>1.5</v>
      </c>
      <c r="G36" s="162"/>
      <c r="H36" s="162"/>
      <c r="I36" s="162">
        <f t="shared" si="5"/>
        <v>0</v>
      </c>
      <c r="J36" s="160">
        <f t="shared" si="6"/>
        <v>0</v>
      </c>
      <c r="K36" s="1">
        <f t="shared" si="7"/>
        <v>0</v>
      </c>
      <c r="L36" s="1">
        <f t="shared" si="8"/>
        <v>0</v>
      </c>
      <c r="M36" s="1">
        <f t="shared" si="9"/>
        <v>0</v>
      </c>
      <c r="N36" s="1">
        <v>0</v>
      </c>
      <c r="O36" s="1"/>
      <c r="P36" s="155"/>
      <c r="Q36" s="155"/>
      <c r="R36" s="155"/>
      <c r="S36" s="145"/>
      <c r="V36" s="159"/>
      <c r="Z36">
        <v>0</v>
      </c>
    </row>
    <row r="37" spans="1:26">
      <c r="A37" s="145"/>
      <c r="B37" s="145"/>
      <c r="C37" s="145"/>
      <c r="D37" s="145" t="s">
        <v>306</v>
      </c>
      <c r="E37" s="145"/>
      <c r="F37" s="159"/>
      <c r="G37" s="148"/>
      <c r="H37" s="148"/>
      <c r="I37" s="148">
        <f>ROUND((SUM(I22:I36))/1,2)</f>
        <v>0</v>
      </c>
      <c r="J37" s="145"/>
      <c r="K37" s="145"/>
      <c r="L37" s="145">
        <f>ROUND((SUM(L22:L36))/1,2)</f>
        <v>0</v>
      </c>
      <c r="M37" s="145">
        <f>ROUND((SUM(M22:M36))/1,2)</f>
        <v>0</v>
      </c>
      <c r="N37" s="145"/>
      <c r="O37" s="145"/>
      <c r="P37" s="165"/>
      <c r="Q37" s="145"/>
      <c r="R37" s="145"/>
      <c r="S37" s="165">
        <f>ROUND((SUM(S22:S36))/1,2)</f>
        <v>0</v>
      </c>
      <c r="T37" s="142"/>
      <c r="U37" s="142"/>
      <c r="V37" s="2">
        <f>ROUND((SUM(V22:V36))/1,2)</f>
        <v>0</v>
      </c>
      <c r="W37" s="142"/>
      <c r="X37" s="142"/>
      <c r="Y37" s="142"/>
      <c r="Z37" s="142"/>
    </row>
    <row r="38" spans="1:26">
      <c r="A38" s="1"/>
      <c r="B38" s="1"/>
      <c r="C38" s="1"/>
      <c r="D38" s="1"/>
      <c r="E38" s="1"/>
      <c r="F38" s="155"/>
      <c r="G38" s="138"/>
      <c r="H38" s="138"/>
      <c r="I38" s="138"/>
      <c r="J38" s="1"/>
      <c r="K38" s="1"/>
      <c r="L38" s="1"/>
      <c r="M38" s="1"/>
      <c r="N38" s="1"/>
      <c r="O38" s="1"/>
      <c r="P38" s="1"/>
      <c r="Q38" s="1"/>
      <c r="R38" s="1"/>
      <c r="S38" s="1"/>
      <c r="V38" s="1"/>
    </row>
    <row r="39" spans="1:26">
      <c r="A39" s="145"/>
      <c r="B39" s="145"/>
      <c r="C39" s="145"/>
      <c r="D39" s="145" t="s">
        <v>307</v>
      </c>
      <c r="E39" s="145"/>
      <c r="F39" s="159"/>
      <c r="G39" s="146"/>
      <c r="H39" s="146"/>
      <c r="I39" s="146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2"/>
      <c r="U39" s="142"/>
      <c r="V39" s="145"/>
      <c r="W39" s="142"/>
      <c r="X39" s="142"/>
      <c r="Y39" s="142"/>
      <c r="Z39" s="142"/>
    </row>
    <row r="40" spans="1:26" ht="24.95" customHeight="1">
      <c r="A40" s="163"/>
      <c r="B40" s="160" t="s">
        <v>286</v>
      </c>
      <c r="C40" s="164" t="s">
        <v>359</v>
      </c>
      <c r="D40" s="160" t="s">
        <v>360</v>
      </c>
      <c r="E40" s="160" t="s">
        <v>103</v>
      </c>
      <c r="F40" s="161">
        <v>50</v>
      </c>
      <c r="G40" s="162"/>
      <c r="H40" s="162"/>
      <c r="I40" s="162">
        <f t="shared" ref="I40:I62" si="10">ROUND(F40*(G40+H40),2)</f>
        <v>0</v>
      </c>
      <c r="J40" s="160">
        <f t="shared" ref="J40:J62" si="11">ROUND(F40*(N40),2)</f>
        <v>0</v>
      </c>
      <c r="K40" s="1">
        <f t="shared" ref="K40:K62" si="12">ROUND(F40*(O40),2)</f>
        <v>0</v>
      </c>
      <c r="L40" s="1">
        <f t="shared" ref="L40:L62" si="13">ROUND(F40*(G40),2)</f>
        <v>0</v>
      </c>
      <c r="M40" s="1">
        <f t="shared" ref="M40:M62" si="14">ROUND(F40*(H40),2)</f>
        <v>0</v>
      </c>
      <c r="N40" s="1">
        <v>0</v>
      </c>
      <c r="O40" s="1"/>
      <c r="P40" s="155"/>
      <c r="Q40" s="155"/>
      <c r="R40" s="155"/>
      <c r="S40" s="145"/>
      <c r="V40" s="159"/>
      <c r="Z40">
        <v>0</v>
      </c>
    </row>
    <row r="41" spans="1:26" ht="24.95" customHeight="1">
      <c r="A41" s="163"/>
      <c r="B41" s="160" t="s">
        <v>286</v>
      </c>
      <c r="C41" s="164" t="s">
        <v>361</v>
      </c>
      <c r="D41" s="160" t="s">
        <v>362</v>
      </c>
      <c r="E41" s="160" t="s">
        <v>103</v>
      </c>
      <c r="F41" s="161">
        <v>30</v>
      </c>
      <c r="G41" s="162"/>
      <c r="H41" s="162"/>
      <c r="I41" s="162">
        <f t="shared" si="10"/>
        <v>0</v>
      </c>
      <c r="J41" s="160">
        <f t="shared" si="11"/>
        <v>0</v>
      </c>
      <c r="K41" s="1">
        <f t="shared" si="12"/>
        <v>0</v>
      </c>
      <c r="L41" s="1">
        <f t="shared" si="13"/>
        <v>0</v>
      </c>
      <c r="M41" s="1">
        <f t="shared" si="14"/>
        <v>0</v>
      </c>
      <c r="N41" s="1">
        <v>0</v>
      </c>
      <c r="O41" s="1"/>
      <c r="P41" s="155"/>
      <c r="Q41" s="155"/>
      <c r="R41" s="155"/>
      <c r="S41" s="145"/>
      <c r="V41" s="159"/>
      <c r="Z41">
        <v>0</v>
      </c>
    </row>
    <row r="42" spans="1:26" ht="24.95" customHeight="1">
      <c r="A42" s="163"/>
      <c r="B42" s="160" t="s">
        <v>286</v>
      </c>
      <c r="C42" s="164" t="s">
        <v>363</v>
      </c>
      <c r="D42" s="160" t="s">
        <v>364</v>
      </c>
      <c r="E42" s="160" t="s">
        <v>103</v>
      </c>
      <c r="F42" s="161">
        <v>30</v>
      </c>
      <c r="G42" s="162"/>
      <c r="H42" s="162"/>
      <c r="I42" s="162">
        <f t="shared" si="10"/>
        <v>0</v>
      </c>
      <c r="J42" s="160">
        <f t="shared" si="11"/>
        <v>0</v>
      </c>
      <c r="K42" s="1">
        <f t="shared" si="12"/>
        <v>0</v>
      </c>
      <c r="L42" s="1">
        <f t="shared" si="13"/>
        <v>0</v>
      </c>
      <c r="M42" s="1">
        <f t="shared" si="14"/>
        <v>0</v>
      </c>
      <c r="N42" s="1">
        <v>0</v>
      </c>
      <c r="O42" s="1"/>
      <c r="P42" s="155"/>
      <c r="Q42" s="155"/>
      <c r="R42" s="155"/>
      <c r="S42" s="145"/>
      <c r="V42" s="159"/>
      <c r="Z42">
        <v>0</v>
      </c>
    </row>
    <row r="43" spans="1:26" ht="24.95" customHeight="1">
      <c r="A43" s="163"/>
      <c r="B43" s="160" t="s">
        <v>286</v>
      </c>
      <c r="C43" s="164" t="s">
        <v>365</v>
      </c>
      <c r="D43" s="160" t="s">
        <v>366</v>
      </c>
      <c r="E43" s="160" t="s">
        <v>103</v>
      </c>
      <c r="F43" s="161">
        <v>70</v>
      </c>
      <c r="G43" s="162"/>
      <c r="H43" s="162"/>
      <c r="I43" s="162">
        <f t="shared" si="10"/>
        <v>0</v>
      </c>
      <c r="J43" s="160">
        <f t="shared" si="11"/>
        <v>0</v>
      </c>
      <c r="K43" s="1">
        <f t="shared" si="12"/>
        <v>0</v>
      </c>
      <c r="L43" s="1">
        <f t="shared" si="13"/>
        <v>0</v>
      </c>
      <c r="M43" s="1">
        <f t="shared" si="14"/>
        <v>0</v>
      </c>
      <c r="N43" s="1">
        <v>0</v>
      </c>
      <c r="O43" s="1"/>
      <c r="P43" s="155"/>
      <c r="Q43" s="155"/>
      <c r="R43" s="155"/>
      <c r="S43" s="145"/>
      <c r="V43" s="159"/>
      <c r="Z43">
        <v>0</v>
      </c>
    </row>
    <row r="44" spans="1:26" ht="24.95" customHeight="1">
      <c r="A44" s="163"/>
      <c r="B44" s="160" t="s">
        <v>286</v>
      </c>
      <c r="C44" s="164" t="s">
        <v>367</v>
      </c>
      <c r="D44" s="160" t="s">
        <v>368</v>
      </c>
      <c r="E44" s="160" t="s">
        <v>103</v>
      </c>
      <c r="F44" s="161">
        <v>50</v>
      </c>
      <c r="G44" s="162"/>
      <c r="H44" s="162"/>
      <c r="I44" s="162">
        <f t="shared" si="10"/>
        <v>0</v>
      </c>
      <c r="J44" s="160">
        <f t="shared" si="11"/>
        <v>0</v>
      </c>
      <c r="K44" s="1">
        <f t="shared" si="12"/>
        <v>0</v>
      </c>
      <c r="L44" s="1">
        <f t="shared" si="13"/>
        <v>0</v>
      </c>
      <c r="M44" s="1">
        <f t="shared" si="14"/>
        <v>0</v>
      </c>
      <c r="N44" s="1">
        <v>0</v>
      </c>
      <c r="O44" s="1"/>
      <c r="P44" s="155"/>
      <c r="Q44" s="155"/>
      <c r="R44" s="155"/>
      <c r="S44" s="145"/>
      <c r="V44" s="159"/>
      <c r="Z44">
        <v>0</v>
      </c>
    </row>
    <row r="45" spans="1:26" ht="24.95" customHeight="1">
      <c r="A45" s="163"/>
      <c r="B45" s="160" t="s">
        <v>286</v>
      </c>
      <c r="C45" s="164" t="s">
        <v>369</v>
      </c>
      <c r="D45" s="160" t="s">
        <v>370</v>
      </c>
      <c r="E45" s="160" t="s">
        <v>289</v>
      </c>
      <c r="F45" s="161">
        <v>4</v>
      </c>
      <c r="G45" s="162"/>
      <c r="H45" s="162"/>
      <c r="I45" s="162">
        <f t="shared" si="10"/>
        <v>0</v>
      </c>
      <c r="J45" s="160">
        <f t="shared" si="11"/>
        <v>0</v>
      </c>
      <c r="K45" s="1">
        <f t="shared" si="12"/>
        <v>0</v>
      </c>
      <c r="L45" s="1">
        <f t="shared" si="13"/>
        <v>0</v>
      </c>
      <c r="M45" s="1">
        <f t="shared" si="14"/>
        <v>0</v>
      </c>
      <c r="N45" s="1">
        <v>0</v>
      </c>
      <c r="O45" s="1"/>
      <c r="P45" s="155"/>
      <c r="Q45" s="155"/>
      <c r="R45" s="155"/>
      <c r="S45" s="145"/>
      <c r="V45" s="159"/>
      <c r="Z45">
        <v>0</v>
      </c>
    </row>
    <row r="46" spans="1:26" ht="24.95" customHeight="1">
      <c r="A46" s="163"/>
      <c r="B46" s="160" t="s">
        <v>371</v>
      </c>
      <c r="C46" s="164" t="s">
        <v>372</v>
      </c>
      <c r="D46" s="160" t="s">
        <v>373</v>
      </c>
      <c r="E46" s="160" t="s">
        <v>289</v>
      </c>
      <c r="F46" s="161">
        <v>4</v>
      </c>
      <c r="G46" s="162"/>
      <c r="H46" s="162"/>
      <c r="I46" s="162">
        <f t="shared" si="10"/>
        <v>0</v>
      </c>
      <c r="J46" s="160">
        <f t="shared" si="11"/>
        <v>0</v>
      </c>
      <c r="K46" s="1">
        <f t="shared" si="12"/>
        <v>0</v>
      </c>
      <c r="L46" s="1">
        <f t="shared" si="13"/>
        <v>0</v>
      </c>
      <c r="M46" s="1">
        <f t="shared" si="14"/>
        <v>0</v>
      </c>
      <c r="N46" s="1">
        <v>0</v>
      </c>
      <c r="O46" s="1"/>
      <c r="P46" s="155"/>
      <c r="Q46" s="155"/>
      <c r="R46" s="155"/>
      <c r="S46" s="145"/>
      <c r="V46" s="159"/>
      <c r="Z46">
        <v>0</v>
      </c>
    </row>
    <row r="47" spans="1:26" ht="24.95" customHeight="1">
      <c r="A47" s="163"/>
      <c r="B47" s="160" t="s">
        <v>286</v>
      </c>
      <c r="C47" s="164" t="s">
        <v>374</v>
      </c>
      <c r="D47" s="160" t="s">
        <v>375</v>
      </c>
      <c r="E47" s="160" t="s">
        <v>376</v>
      </c>
      <c r="F47" s="161">
        <v>14</v>
      </c>
      <c r="G47" s="162"/>
      <c r="H47" s="162"/>
      <c r="I47" s="162">
        <f t="shared" si="10"/>
        <v>0</v>
      </c>
      <c r="J47" s="160">
        <f t="shared" si="11"/>
        <v>0</v>
      </c>
      <c r="K47" s="1">
        <f t="shared" si="12"/>
        <v>0</v>
      </c>
      <c r="L47" s="1">
        <f t="shared" si="13"/>
        <v>0</v>
      </c>
      <c r="M47" s="1">
        <f t="shared" si="14"/>
        <v>0</v>
      </c>
      <c r="N47" s="1">
        <v>0</v>
      </c>
      <c r="O47" s="1"/>
      <c r="P47" s="155"/>
      <c r="Q47" s="155"/>
      <c r="R47" s="155"/>
      <c r="S47" s="145"/>
      <c r="V47" s="159"/>
      <c r="Z47">
        <v>0</v>
      </c>
    </row>
    <row r="48" spans="1:26" ht="24.95" customHeight="1">
      <c r="A48" s="163"/>
      <c r="B48" s="160" t="s">
        <v>122</v>
      </c>
      <c r="C48" s="164" t="s">
        <v>377</v>
      </c>
      <c r="D48" s="160" t="s">
        <v>378</v>
      </c>
      <c r="E48" s="160" t="s">
        <v>289</v>
      </c>
      <c r="F48" s="161">
        <v>10</v>
      </c>
      <c r="G48" s="162"/>
      <c r="H48" s="162"/>
      <c r="I48" s="162">
        <f t="shared" si="10"/>
        <v>0</v>
      </c>
      <c r="J48" s="160">
        <f t="shared" si="11"/>
        <v>0</v>
      </c>
      <c r="K48" s="1">
        <f t="shared" si="12"/>
        <v>0</v>
      </c>
      <c r="L48" s="1">
        <f t="shared" si="13"/>
        <v>0</v>
      </c>
      <c r="M48" s="1">
        <f t="shared" si="14"/>
        <v>0</v>
      </c>
      <c r="N48" s="1">
        <v>0</v>
      </c>
      <c r="O48" s="1"/>
      <c r="P48" s="155"/>
      <c r="Q48" s="155"/>
      <c r="R48" s="155"/>
      <c r="S48" s="145"/>
      <c r="V48" s="159"/>
      <c r="Z48">
        <v>0</v>
      </c>
    </row>
    <row r="49" spans="1:26" ht="24.95" customHeight="1">
      <c r="A49" s="163"/>
      <c r="B49" s="160" t="s">
        <v>122</v>
      </c>
      <c r="C49" s="164" t="s">
        <v>379</v>
      </c>
      <c r="D49" s="160" t="s">
        <v>380</v>
      </c>
      <c r="E49" s="160" t="s">
        <v>289</v>
      </c>
      <c r="F49" s="161">
        <v>10</v>
      </c>
      <c r="G49" s="162"/>
      <c r="H49" s="162"/>
      <c r="I49" s="162">
        <f t="shared" si="10"/>
        <v>0</v>
      </c>
      <c r="J49" s="160">
        <f t="shared" si="11"/>
        <v>0</v>
      </c>
      <c r="K49" s="1">
        <f t="shared" si="12"/>
        <v>0</v>
      </c>
      <c r="L49" s="1">
        <f t="shared" si="13"/>
        <v>0</v>
      </c>
      <c r="M49" s="1">
        <f t="shared" si="14"/>
        <v>0</v>
      </c>
      <c r="N49" s="1">
        <v>0</v>
      </c>
      <c r="O49" s="1"/>
      <c r="P49" s="155"/>
      <c r="Q49" s="155"/>
      <c r="R49" s="155"/>
      <c r="S49" s="145"/>
      <c r="V49" s="159"/>
      <c r="Z49">
        <v>0</v>
      </c>
    </row>
    <row r="50" spans="1:26" ht="24.95" customHeight="1">
      <c r="A50" s="163"/>
      <c r="B50" s="160" t="s">
        <v>122</v>
      </c>
      <c r="C50" s="164" t="s">
        <v>381</v>
      </c>
      <c r="D50" s="160" t="s">
        <v>382</v>
      </c>
      <c r="E50" s="160" t="s">
        <v>289</v>
      </c>
      <c r="F50" s="161">
        <v>10</v>
      </c>
      <c r="G50" s="162"/>
      <c r="H50" s="162"/>
      <c r="I50" s="162">
        <f t="shared" si="10"/>
        <v>0</v>
      </c>
      <c r="J50" s="160">
        <f t="shared" si="11"/>
        <v>0</v>
      </c>
      <c r="K50" s="1">
        <f t="shared" si="12"/>
        <v>0</v>
      </c>
      <c r="L50" s="1">
        <f t="shared" si="13"/>
        <v>0</v>
      </c>
      <c r="M50" s="1">
        <f t="shared" si="14"/>
        <v>0</v>
      </c>
      <c r="N50" s="1">
        <v>0</v>
      </c>
      <c r="O50" s="1"/>
      <c r="P50" s="155"/>
      <c r="Q50" s="155"/>
      <c r="R50" s="155"/>
      <c r="S50" s="145"/>
      <c r="V50" s="159"/>
      <c r="Z50">
        <v>0</v>
      </c>
    </row>
    <row r="51" spans="1:26" ht="24.95" customHeight="1">
      <c r="A51" s="163"/>
      <c r="B51" s="160" t="s">
        <v>122</v>
      </c>
      <c r="C51" s="164" t="s">
        <v>383</v>
      </c>
      <c r="D51" s="160" t="s">
        <v>384</v>
      </c>
      <c r="E51" s="160" t="s">
        <v>289</v>
      </c>
      <c r="F51" s="161">
        <v>10</v>
      </c>
      <c r="G51" s="162"/>
      <c r="H51" s="162"/>
      <c r="I51" s="162">
        <f t="shared" si="10"/>
        <v>0</v>
      </c>
      <c r="J51" s="160">
        <f t="shared" si="11"/>
        <v>0</v>
      </c>
      <c r="K51" s="1">
        <f t="shared" si="12"/>
        <v>0</v>
      </c>
      <c r="L51" s="1">
        <f t="shared" si="13"/>
        <v>0</v>
      </c>
      <c r="M51" s="1">
        <f t="shared" si="14"/>
        <v>0</v>
      </c>
      <c r="N51" s="1">
        <v>0</v>
      </c>
      <c r="O51" s="1"/>
      <c r="P51" s="155"/>
      <c r="Q51" s="155"/>
      <c r="R51" s="155"/>
      <c r="S51" s="145"/>
      <c r="V51" s="159"/>
      <c r="Z51">
        <v>0</v>
      </c>
    </row>
    <row r="52" spans="1:26" ht="24.95" customHeight="1">
      <c r="A52" s="163"/>
      <c r="B52" s="160" t="s">
        <v>122</v>
      </c>
      <c r="C52" s="164" t="s">
        <v>385</v>
      </c>
      <c r="D52" s="160" t="s">
        <v>386</v>
      </c>
      <c r="E52" s="160" t="s">
        <v>289</v>
      </c>
      <c r="F52" s="161">
        <v>10</v>
      </c>
      <c r="G52" s="162"/>
      <c r="H52" s="162"/>
      <c r="I52" s="162">
        <f t="shared" si="10"/>
        <v>0</v>
      </c>
      <c r="J52" s="160">
        <f t="shared" si="11"/>
        <v>0</v>
      </c>
      <c r="K52" s="1">
        <f t="shared" si="12"/>
        <v>0</v>
      </c>
      <c r="L52" s="1">
        <f t="shared" si="13"/>
        <v>0</v>
      </c>
      <c r="M52" s="1">
        <f t="shared" si="14"/>
        <v>0</v>
      </c>
      <c r="N52" s="1">
        <v>0</v>
      </c>
      <c r="O52" s="1"/>
      <c r="P52" s="155"/>
      <c r="Q52" s="155"/>
      <c r="R52" s="155"/>
      <c r="S52" s="145"/>
      <c r="V52" s="159"/>
      <c r="Z52">
        <v>0</v>
      </c>
    </row>
    <row r="53" spans="1:26" ht="24.95" customHeight="1">
      <c r="A53" s="163"/>
      <c r="B53" s="160" t="s">
        <v>122</v>
      </c>
      <c r="C53" s="164" t="s">
        <v>387</v>
      </c>
      <c r="D53" s="160" t="s">
        <v>388</v>
      </c>
      <c r="E53" s="160" t="s">
        <v>289</v>
      </c>
      <c r="F53" s="161">
        <v>10</v>
      </c>
      <c r="G53" s="162"/>
      <c r="H53" s="162"/>
      <c r="I53" s="162">
        <f t="shared" si="10"/>
        <v>0</v>
      </c>
      <c r="J53" s="160">
        <f t="shared" si="11"/>
        <v>0</v>
      </c>
      <c r="K53" s="1">
        <f t="shared" si="12"/>
        <v>0</v>
      </c>
      <c r="L53" s="1">
        <f t="shared" si="13"/>
        <v>0</v>
      </c>
      <c r="M53" s="1">
        <f t="shared" si="14"/>
        <v>0</v>
      </c>
      <c r="N53" s="1">
        <v>0</v>
      </c>
      <c r="O53" s="1"/>
      <c r="P53" s="155"/>
      <c r="Q53" s="155"/>
      <c r="R53" s="155"/>
      <c r="S53" s="145"/>
      <c r="V53" s="159"/>
      <c r="Z53">
        <v>0</v>
      </c>
    </row>
    <row r="54" spans="1:26" ht="24.95" customHeight="1">
      <c r="A54" s="163"/>
      <c r="B54" s="160" t="s">
        <v>342</v>
      </c>
      <c r="C54" s="164" t="s">
        <v>389</v>
      </c>
      <c r="D54" s="160" t="s">
        <v>390</v>
      </c>
      <c r="E54" s="160" t="s">
        <v>289</v>
      </c>
      <c r="F54" s="161">
        <v>4</v>
      </c>
      <c r="G54" s="162"/>
      <c r="H54" s="162"/>
      <c r="I54" s="162">
        <f t="shared" si="10"/>
        <v>0</v>
      </c>
      <c r="J54" s="160">
        <f t="shared" si="11"/>
        <v>0</v>
      </c>
      <c r="K54" s="1">
        <f t="shared" si="12"/>
        <v>0</v>
      </c>
      <c r="L54" s="1">
        <f t="shared" si="13"/>
        <v>0</v>
      </c>
      <c r="M54" s="1">
        <f t="shared" si="14"/>
        <v>0</v>
      </c>
      <c r="N54" s="1">
        <v>0</v>
      </c>
      <c r="O54" s="1"/>
      <c r="P54" s="155"/>
      <c r="Q54" s="155"/>
      <c r="R54" s="155"/>
      <c r="S54" s="145"/>
      <c r="V54" s="159"/>
      <c r="Z54">
        <v>0</v>
      </c>
    </row>
    <row r="55" spans="1:26" ht="24.95" customHeight="1">
      <c r="A55" s="163"/>
      <c r="B55" s="160" t="s">
        <v>342</v>
      </c>
      <c r="C55" s="164" t="s">
        <v>391</v>
      </c>
      <c r="D55" s="160" t="s">
        <v>392</v>
      </c>
      <c r="E55" s="160" t="s">
        <v>289</v>
      </c>
      <c r="F55" s="161">
        <v>4</v>
      </c>
      <c r="G55" s="162"/>
      <c r="H55" s="162"/>
      <c r="I55" s="162">
        <f t="shared" si="10"/>
        <v>0</v>
      </c>
      <c r="J55" s="160">
        <f t="shared" si="11"/>
        <v>0</v>
      </c>
      <c r="K55" s="1">
        <f t="shared" si="12"/>
        <v>0</v>
      </c>
      <c r="L55" s="1">
        <f t="shared" si="13"/>
        <v>0</v>
      </c>
      <c r="M55" s="1">
        <f t="shared" si="14"/>
        <v>0</v>
      </c>
      <c r="N55" s="1">
        <v>0</v>
      </c>
      <c r="O55" s="1"/>
      <c r="P55" s="155"/>
      <c r="Q55" s="155"/>
      <c r="R55" s="155"/>
      <c r="S55" s="145"/>
      <c r="V55" s="159"/>
      <c r="Z55">
        <v>0</v>
      </c>
    </row>
    <row r="56" spans="1:26" ht="24.95" customHeight="1">
      <c r="A56" s="163"/>
      <c r="B56" s="160" t="s">
        <v>342</v>
      </c>
      <c r="C56" s="164" t="s">
        <v>393</v>
      </c>
      <c r="D56" s="160" t="s">
        <v>394</v>
      </c>
      <c r="E56" s="160" t="s">
        <v>289</v>
      </c>
      <c r="F56" s="161">
        <v>1</v>
      </c>
      <c r="G56" s="162"/>
      <c r="H56" s="162"/>
      <c r="I56" s="162">
        <f t="shared" si="10"/>
        <v>0</v>
      </c>
      <c r="J56" s="160">
        <f t="shared" si="11"/>
        <v>0</v>
      </c>
      <c r="K56" s="1">
        <f t="shared" si="12"/>
        <v>0</v>
      </c>
      <c r="L56" s="1">
        <f t="shared" si="13"/>
        <v>0</v>
      </c>
      <c r="M56" s="1">
        <f t="shared" si="14"/>
        <v>0</v>
      </c>
      <c r="N56" s="1">
        <v>0</v>
      </c>
      <c r="O56" s="1"/>
      <c r="P56" s="155"/>
      <c r="Q56" s="155"/>
      <c r="R56" s="155"/>
      <c r="S56" s="145"/>
      <c r="V56" s="159"/>
      <c r="Z56">
        <v>0</v>
      </c>
    </row>
    <row r="57" spans="1:26" ht="24.95" customHeight="1">
      <c r="A57" s="163"/>
      <c r="B57" s="160" t="s">
        <v>342</v>
      </c>
      <c r="C57" s="164" t="s">
        <v>395</v>
      </c>
      <c r="D57" s="160" t="s">
        <v>396</v>
      </c>
      <c r="E57" s="160" t="s">
        <v>289</v>
      </c>
      <c r="F57" s="161">
        <v>1</v>
      </c>
      <c r="G57" s="162"/>
      <c r="H57" s="162"/>
      <c r="I57" s="162">
        <f t="shared" si="10"/>
        <v>0</v>
      </c>
      <c r="J57" s="160">
        <f t="shared" si="11"/>
        <v>0</v>
      </c>
      <c r="K57" s="1">
        <f t="shared" si="12"/>
        <v>0</v>
      </c>
      <c r="L57" s="1">
        <f t="shared" si="13"/>
        <v>0</v>
      </c>
      <c r="M57" s="1">
        <f t="shared" si="14"/>
        <v>0</v>
      </c>
      <c r="N57" s="1">
        <v>0</v>
      </c>
      <c r="O57" s="1"/>
      <c r="P57" s="155"/>
      <c r="Q57" s="155"/>
      <c r="R57" s="155"/>
      <c r="S57" s="145"/>
      <c r="V57" s="159"/>
      <c r="Z57">
        <v>0</v>
      </c>
    </row>
    <row r="58" spans="1:26" ht="24.95" customHeight="1">
      <c r="A58" s="163"/>
      <c r="B58" s="160" t="s">
        <v>342</v>
      </c>
      <c r="C58" s="164" t="s">
        <v>397</v>
      </c>
      <c r="D58" s="160" t="s">
        <v>398</v>
      </c>
      <c r="E58" s="160" t="s">
        <v>289</v>
      </c>
      <c r="F58" s="161">
        <v>1</v>
      </c>
      <c r="G58" s="162"/>
      <c r="H58" s="162"/>
      <c r="I58" s="162">
        <f t="shared" si="10"/>
        <v>0</v>
      </c>
      <c r="J58" s="160">
        <f t="shared" si="11"/>
        <v>0</v>
      </c>
      <c r="K58" s="1">
        <f t="shared" si="12"/>
        <v>0</v>
      </c>
      <c r="L58" s="1">
        <f t="shared" si="13"/>
        <v>0</v>
      </c>
      <c r="M58" s="1">
        <f t="shared" si="14"/>
        <v>0</v>
      </c>
      <c r="N58" s="1">
        <v>0</v>
      </c>
      <c r="O58" s="1"/>
      <c r="P58" s="155"/>
      <c r="Q58" s="155"/>
      <c r="R58" s="155"/>
      <c r="S58" s="145"/>
      <c r="V58" s="159"/>
      <c r="Z58">
        <v>0</v>
      </c>
    </row>
    <row r="59" spans="1:26" ht="24.95" customHeight="1">
      <c r="A59" s="163"/>
      <c r="B59" s="160" t="s">
        <v>342</v>
      </c>
      <c r="C59" s="164" t="s">
        <v>399</v>
      </c>
      <c r="D59" s="160" t="s">
        <v>400</v>
      </c>
      <c r="E59" s="160" t="s">
        <v>289</v>
      </c>
      <c r="F59" s="161">
        <v>1</v>
      </c>
      <c r="G59" s="162"/>
      <c r="H59" s="162"/>
      <c r="I59" s="162">
        <f t="shared" si="10"/>
        <v>0</v>
      </c>
      <c r="J59" s="160">
        <f t="shared" si="11"/>
        <v>0</v>
      </c>
      <c r="K59" s="1">
        <f t="shared" si="12"/>
        <v>0</v>
      </c>
      <c r="L59" s="1">
        <f t="shared" si="13"/>
        <v>0</v>
      </c>
      <c r="M59" s="1">
        <f t="shared" si="14"/>
        <v>0</v>
      </c>
      <c r="N59" s="1">
        <v>0</v>
      </c>
      <c r="O59" s="1"/>
      <c r="P59" s="155"/>
      <c r="Q59" s="155"/>
      <c r="R59" s="155"/>
      <c r="S59" s="145"/>
      <c r="V59" s="159"/>
      <c r="Z59">
        <v>0</v>
      </c>
    </row>
    <row r="60" spans="1:26" ht="24.95" customHeight="1">
      <c r="A60" s="163"/>
      <c r="B60" s="160" t="s">
        <v>286</v>
      </c>
      <c r="C60" s="164" t="s">
        <v>401</v>
      </c>
      <c r="D60" s="160" t="s">
        <v>402</v>
      </c>
      <c r="E60" s="160" t="s">
        <v>103</v>
      </c>
      <c r="F60" s="161">
        <v>230</v>
      </c>
      <c r="G60" s="162"/>
      <c r="H60" s="162"/>
      <c r="I60" s="162">
        <f t="shared" si="10"/>
        <v>0</v>
      </c>
      <c r="J60" s="160">
        <f t="shared" si="11"/>
        <v>0</v>
      </c>
      <c r="K60" s="1">
        <f t="shared" si="12"/>
        <v>0</v>
      </c>
      <c r="L60" s="1">
        <f t="shared" si="13"/>
        <v>0</v>
      </c>
      <c r="M60" s="1">
        <f t="shared" si="14"/>
        <v>0</v>
      </c>
      <c r="N60" s="1">
        <v>0</v>
      </c>
      <c r="O60" s="1"/>
      <c r="P60" s="155"/>
      <c r="Q60" s="155"/>
      <c r="R60" s="155"/>
      <c r="S60" s="145"/>
      <c r="V60" s="159"/>
      <c r="Z60">
        <v>0</v>
      </c>
    </row>
    <row r="61" spans="1:26" ht="24.95" customHeight="1">
      <c r="A61" s="163"/>
      <c r="B61" s="160" t="s">
        <v>286</v>
      </c>
      <c r="C61" s="164" t="s">
        <v>403</v>
      </c>
      <c r="D61" s="160" t="s">
        <v>404</v>
      </c>
      <c r="E61" s="160" t="s">
        <v>103</v>
      </c>
      <c r="F61" s="161">
        <v>230</v>
      </c>
      <c r="G61" s="162"/>
      <c r="H61" s="162"/>
      <c r="I61" s="162">
        <f t="shared" si="10"/>
        <v>0</v>
      </c>
      <c r="J61" s="160">
        <f t="shared" si="11"/>
        <v>0</v>
      </c>
      <c r="K61" s="1">
        <f t="shared" si="12"/>
        <v>0</v>
      </c>
      <c r="L61" s="1">
        <f t="shared" si="13"/>
        <v>0</v>
      </c>
      <c r="M61" s="1">
        <f t="shared" si="14"/>
        <v>0</v>
      </c>
      <c r="N61" s="1">
        <v>0</v>
      </c>
      <c r="O61" s="1"/>
      <c r="P61" s="155"/>
      <c r="Q61" s="155"/>
      <c r="R61" s="155"/>
      <c r="S61" s="145"/>
      <c r="V61" s="159"/>
      <c r="Z61">
        <v>0</v>
      </c>
    </row>
    <row r="62" spans="1:26" ht="24.95" customHeight="1">
      <c r="A62" s="163"/>
      <c r="B62" s="160" t="s">
        <v>286</v>
      </c>
      <c r="C62" s="164" t="s">
        <v>405</v>
      </c>
      <c r="D62" s="160" t="s">
        <v>406</v>
      </c>
      <c r="E62" s="160" t="s">
        <v>199</v>
      </c>
      <c r="F62" s="161">
        <v>1</v>
      </c>
      <c r="G62" s="162"/>
      <c r="H62" s="162"/>
      <c r="I62" s="162">
        <f t="shared" si="10"/>
        <v>0</v>
      </c>
      <c r="J62" s="160">
        <f t="shared" si="11"/>
        <v>0</v>
      </c>
      <c r="K62" s="1">
        <f t="shared" si="12"/>
        <v>0</v>
      </c>
      <c r="L62" s="1">
        <f t="shared" si="13"/>
        <v>0</v>
      </c>
      <c r="M62" s="1">
        <f t="shared" si="14"/>
        <v>0</v>
      </c>
      <c r="N62" s="1">
        <v>0</v>
      </c>
      <c r="O62" s="1"/>
      <c r="P62" s="155"/>
      <c r="Q62" s="155"/>
      <c r="R62" s="155"/>
      <c r="S62" s="145"/>
      <c r="V62" s="159"/>
      <c r="Z62">
        <v>0</v>
      </c>
    </row>
    <row r="63" spans="1:26">
      <c r="A63" s="145"/>
      <c r="B63" s="145"/>
      <c r="C63" s="145"/>
      <c r="D63" s="145" t="s">
        <v>307</v>
      </c>
      <c r="E63" s="145"/>
      <c r="F63" s="159"/>
      <c r="G63" s="148"/>
      <c r="H63" s="148"/>
      <c r="I63" s="148">
        <f>ROUND((SUM(I39:I62))/1,2)</f>
        <v>0</v>
      </c>
      <c r="J63" s="145"/>
      <c r="K63" s="145"/>
      <c r="L63" s="145">
        <f>ROUND((SUM(L39:L62))/1,2)</f>
        <v>0</v>
      </c>
      <c r="M63" s="145">
        <f>ROUND((SUM(M39:M62))/1,2)</f>
        <v>0</v>
      </c>
      <c r="N63" s="145"/>
      <c r="O63" s="145"/>
      <c r="P63" s="165"/>
      <c r="Q63" s="145"/>
      <c r="R63" s="145"/>
      <c r="S63" s="165">
        <f>ROUND((SUM(S39:S62))/1,2)</f>
        <v>0</v>
      </c>
      <c r="T63" s="142"/>
      <c r="U63" s="142"/>
      <c r="V63" s="2">
        <f>ROUND((SUM(V39:V62))/1,2)</f>
        <v>0</v>
      </c>
      <c r="W63" s="142"/>
      <c r="X63" s="142"/>
      <c r="Y63" s="142"/>
      <c r="Z63" s="142"/>
    </row>
    <row r="64" spans="1:26">
      <c r="A64" s="1"/>
      <c r="B64" s="1"/>
      <c r="C64" s="1"/>
      <c r="D64" s="1"/>
      <c r="E64" s="1"/>
      <c r="F64" s="155"/>
      <c r="G64" s="138"/>
      <c r="H64" s="138"/>
      <c r="I64" s="138"/>
      <c r="J64" s="1"/>
      <c r="K64" s="1"/>
      <c r="L64" s="1"/>
      <c r="M64" s="1"/>
      <c r="N64" s="1"/>
      <c r="O64" s="1"/>
      <c r="P64" s="1"/>
      <c r="Q64" s="1"/>
      <c r="R64" s="1"/>
      <c r="S64" s="1"/>
      <c r="V64" s="1"/>
    </row>
    <row r="65" spans="1:26">
      <c r="A65" s="145"/>
      <c r="B65" s="145"/>
      <c r="C65" s="145"/>
      <c r="D65" s="145" t="s">
        <v>308</v>
      </c>
      <c r="E65" s="145"/>
      <c r="F65" s="159"/>
      <c r="G65" s="146"/>
      <c r="H65" s="146"/>
      <c r="I65" s="146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2"/>
      <c r="U65" s="142"/>
      <c r="V65" s="145"/>
      <c r="W65" s="142"/>
      <c r="X65" s="142"/>
      <c r="Y65" s="142"/>
      <c r="Z65" s="142"/>
    </row>
    <row r="66" spans="1:26" ht="24.95" customHeight="1">
      <c r="A66" s="163"/>
      <c r="B66" s="160" t="s">
        <v>407</v>
      </c>
      <c r="C66" s="164" t="s">
        <v>408</v>
      </c>
      <c r="D66" s="160" t="s">
        <v>409</v>
      </c>
      <c r="E66" s="160" t="s">
        <v>410</v>
      </c>
      <c r="F66" s="161">
        <v>2</v>
      </c>
      <c r="G66" s="162"/>
      <c r="H66" s="162"/>
      <c r="I66" s="162">
        <f t="shared" ref="I66:I96" si="15">ROUND(F66*(G66+H66),2)</f>
        <v>0</v>
      </c>
      <c r="J66" s="160">
        <f t="shared" ref="J66:J96" si="16">ROUND(F66*(N66),2)</f>
        <v>0</v>
      </c>
      <c r="K66" s="1">
        <f t="shared" ref="K66:K96" si="17">ROUND(F66*(O66),2)</f>
        <v>0</v>
      </c>
      <c r="L66" s="1">
        <f t="shared" ref="L66:L96" si="18">ROUND(F66*(G66),2)</f>
        <v>0</v>
      </c>
      <c r="M66" s="1">
        <f t="shared" ref="M66:M96" si="19">ROUND(F66*(H66),2)</f>
        <v>0</v>
      </c>
      <c r="N66" s="1">
        <v>0</v>
      </c>
      <c r="O66" s="1"/>
      <c r="P66" s="159">
        <v>6.6E-4</v>
      </c>
      <c r="Q66" s="155"/>
      <c r="R66" s="155">
        <v>6.6E-4</v>
      </c>
      <c r="S66" s="145">
        <f>ROUND(F66*(P66),3)</f>
        <v>1E-3</v>
      </c>
      <c r="V66" s="159"/>
      <c r="Z66">
        <v>0</v>
      </c>
    </row>
    <row r="67" spans="1:26" ht="24.95" customHeight="1">
      <c r="A67" s="163"/>
      <c r="B67" s="160" t="s">
        <v>342</v>
      </c>
      <c r="C67" s="164" t="s">
        <v>411</v>
      </c>
      <c r="D67" s="160" t="s">
        <v>412</v>
      </c>
      <c r="E67" s="160" t="s">
        <v>289</v>
      </c>
      <c r="F67" s="161">
        <v>2</v>
      </c>
      <c r="G67" s="162"/>
      <c r="H67" s="162"/>
      <c r="I67" s="162">
        <f t="shared" si="15"/>
        <v>0</v>
      </c>
      <c r="J67" s="160">
        <f t="shared" si="16"/>
        <v>0</v>
      </c>
      <c r="K67" s="1">
        <f t="shared" si="17"/>
        <v>0</v>
      </c>
      <c r="L67" s="1">
        <f t="shared" si="18"/>
        <v>0</v>
      </c>
      <c r="M67" s="1">
        <f t="shared" si="19"/>
        <v>0</v>
      </c>
      <c r="N67" s="1">
        <v>0</v>
      </c>
      <c r="O67" s="1"/>
      <c r="P67" s="155"/>
      <c r="Q67" s="155"/>
      <c r="R67" s="155"/>
      <c r="S67" s="145"/>
      <c r="V67" s="159"/>
      <c r="Z67">
        <v>0</v>
      </c>
    </row>
    <row r="68" spans="1:26" ht="24.95" customHeight="1">
      <c r="A68" s="163"/>
      <c r="B68" s="160" t="s">
        <v>407</v>
      </c>
      <c r="C68" s="164" t="s">
        <v>413</v>
      </c>
      <c r="D68" s="160" t="s">
        <v>414</v>
      </c>
      <c r="E68" s="160" t="s">
        <v>415</v>
      </c>
      <c r="F68" s="161">
        <v>6</v>
      </c>
      <c r="G68" s="162"/>
      <c r="H68" s="162"/>
      <c r="I68" s="162">
        <f t="shared" si="15"/>
        <v>0</v>
      </c>
      <c r="J68" s="160">
        <f t="shared" si="16"/>
        <v>0</v>
      </c>
      <c r="K68" s="1">
        <f t="shared" si="17"/>
        <v>0</v>
      </c>
      <c r="L68" s="1">
        <f t="shared" si="18"/>
        <v>0</v>
      </c>
      <c r="M68" s="1">
        <f t="shared" si="19"/>
        <v>0</v>
      </c>
      <c r="N68" s="1">
        <v>0</v>
      </c>
      <c r="O68" s="1"/>
      <c r="P68" s="155"/>
      <c r="Q68" s="155"/>
      <c r="R68" s="155"/>
      <c r="S68" s="145"/>
      <c r="V68" s="159"/>
      <c r="Z68">
        <v>0</v>
      </c>
    </row>
    <row r="69" spans="1:26" ht="24.95" customHeight="1">
      <c r="A69" s="163"/>
      <c r="B69" s="160" t="s">
        <v>231</v>
      </c>
      <c r="C69" s="164" t="s">
        <v>416</v>
      </c>
      <c r="D69" s="160" t="s">
        <v>417</v>
      </c>
      <c r="E69" s="160" t="s">
        <v>289</v>
      </c>
      <c r="F69" s="161">
        <v>4</v>
      </c>
      <c r="G69" s="162"/>
      <c r="H69" s="162"/>
      <c r="I69" s="162">
        <f t="shared" si="15"/>
        <v>0</v>
      </c>
      <c r="J69" s="160">
        <f t="shared" si="16"/>
        <v>0</v>
      </c>
      <c r="K69" s="1">
        <f t="shared" si="17"/>
        <v>0</v>
      </c>
      <c r="L69" s="1">
        <f t="shared" si="18"/>
        <v>0</v>
      </c>
      <c r="M69" s="1">
        <f t="shared" si="19"/>
        <v>0</v>
      </c>
      <c r="N69" s="1">
        <v>0</v>
      </c>
      <c r="O69" s="1"/>
      <c r="P69" s="155"/>
      <c r="Q69" s="155"/>
      <c r="R69" s="155"/>
      <c r="S69" s="145"/>
      <c r="V69" s="159"/>
      <c r="Z69">
        <v>0</v>
      </c>
    </row>
    <row r="70" spans="1:26" ht="24.95" customHeight="1">
      <c r="A70" s="163"/>
      <c r="B70" s="160" t="s">
        <v>407</v>
      </c>
      <c r="C70" s="164" t="s">
        <v>418</v>
      </c>
      <c r="D70" s="160" t="s">
        <v>419</v>
      </c>
      <c r="E70" s="160" t="s">
        <v>415</v>
      </c>
      <c r="F70" s="161">
        <v>6</v>
      </c>
      <c r="G70" s="162"/>
      <c r="H70" s="162"/>
      <c r="I70" s="162">
        <f t="shared" si="15"/>
        <v>0</v>
      </c>
      <c r="J70" s="160">
        <f t="shared" si="16"/>
        <v>0</v>
      </c>
      <c r="K70" s="1">
        <f t="shared" si="17"/>
        <v>0</v>
      </c>
      <c r="L70" s="1">
        <f t="shared" si="18"/>
        <v>0</v>
      </c>
      <c r="M70" s="1">
        <f t="shared" si="19"/>
        <v>0</v>
      </c>
      <c r="N70" s="1">
        <v>0</v>
      </c>
      <c r="O70" s="1"/>
      <c r="P70" s="155"/>
      <c r="Q70" s="155"/>
      <c r="R70" s="155"/>
      <c r="S70" s="145"/>
      <c r="V70" s="159"/>
      <c r="Z70">
        <v>0</v>
      </c>
    </row>
    <row r="71" spans="1:26" ht="24.95" customHeight="1">
      <c r="A71" s="163"/>
      <c r="B71" s="160" t="s">
        <v>231</v>
      </c>
      <c r="C71" s="164" t="s">
        <v>420</v>
      </c>
      <c r="D71" s="160" t="s">
        <v>421</v>
      </c>
      <c r="E71" s="160" t="s">
        <v>289</v>
      </c>
      <c r="F71" s="161">
        <v>6</v>
      </c>
      <c r="G71" s="162"/>
      <c r="H71" s="162"/>
      <c r="I71" s="162">
        <f t="shared" si="15"/>
        <v>0</v>
      </c>
      <c r="J71" s="160">
        <f t="shared" si="16"/>
        <v>0</v>
      </c>
      <c r="K71" s="1">
        <f t="shared" si="17"/>
        <v>0</v>
      </c>
      <c r="L71" s="1">
        <f t="shared" si="18"/>
        <v>0</v>
      </c>
      <c r="M71" s="1">
        <f t="shared" si="19"/>
        <v>0</v>
      </c>
      <c r="N71" s="1">
        <v>0</v>
      </c>
      <c r="O71" s="1"/>
      <c r="P71" s="155"/>
      <c r="Q71" s="155"/>
      <c r="R71" s="155"/>
      <c r="S71" s="145"/>
      <c r="V71" s="159"/>
      <c r="Z71">
        <v>0</v>
      </c>
    </row>
    <row r="72" spans="1:26" ht="24.95" customHeight="1">
      <c r="A72" s="163"/>
      <c r="B72" s="160" t="s">
        <v>342</v>
      </c>
      <c r="C72" s="164" t="s">
        <v>422</v>
      </c>
      <c r="D72" s="160" t="s">
        <v>423</v>
      </c>
      <c r="E72" s="160" t="s">
        <v>415</v>
      </c>
      <c r="F72" s="161">
        <v>6</v>
      </c>
      <c r="G72" s="162"/>
      <c r="H72" s="162"/>
      <c r="I72" s="162">
        <f t="shared" si="15"/>
        <v>0</v>
      </c>
      <c r="J72" s="160">
        <f t="shared" si="16"/>
        <v>0</v>
      </c>
      <c r="K72" s="1">
        <f t="shared" si="17"/>
        <v>0</v>
      </c>
      <c r="L72" s="1">
        <f t="shared" si="18"/>
        <v>0</v>
      </c>
      <c r="M72" s="1">
        <f t="shared" si="19"/>
        <v>0</v>
      </c>
      <c r="N72" s="1">
        <v>0</v>
      </c>
      <c r="O72" s="1"/>
      <c r="P72" s="155"/>
      <c r="Q72" s="155"/>
      <c r="R72" s="155"/>
      <c r="S72" s="145"/>
      <c r="V72" s="159"/>
      <c r="Z72">
        <v>0</v>
      </c>
    </row>
    <row r="73" spans="1:26" ht="24.95" customHeight="1">
      <c r="A73" s="163"/>
      <c r="B73" s="160" t="s">
        <v>342</v>
      </c>
      <c r="C73" s="164" t="s">
        <v>424</v>
      </c>
      <c r="D73" s="160" t="s">
        <v>425</v>
      </c>
      <c r="E73" s="160" t="s">
        <v>289</v>
      </c>
      <c r="F73" s="161">
        <v>6</v>
      </c>
      <c r="G73" s="162"/>
      <c r="H73" s="162"/>
      <c r="I73" s="162">
        <f t="shared" si="15"/>
        <v>0</v>
      </c>
      <c r="J73" s="160">
        <f t="shared" si="16"/>
        <v>0</v>
      </c>
      <c r="K73" s="1">
        <f t="shared" si="17"/>
        <v>0</v>
      </c>
      <c r="L73" s="1">
        <f t="shared" si="18"/>
        <v>0</v>
      </c>
      <c r="M73" s="1">
        <f t="shared" si="19"/>
        <v>0</v>
      </c>
      <c r="N73" s="1">
        <v>0</v>
      </c>
      <c r="O73" s="1"/>
      <c r="P73" s="155"/>
      <c r="Q73" s="155"/>
      <c r="R73" s="155"/>
      <c r="S73" s="145"/>
      <c r="V73" s="159"/>
      <c r="Z73">
        <v>0</v>
      </c>
    </row>
    <row r="74" spans="1:26" ht="24.95" customHeight="1">
      <c r="A74" s="163"/>
      <c r="B74" s="160" t="s">
        <v>407</v>
      </c>
      <c r="C74" s="164" t="s">
        <v>426</v>
      </c>
      <c r="D74" s="160" t="s">
        <v>427</v>
      </c>
      <c r="E74" s="160" t="s">
        <v>415</v>
      </c>
      <c r="F74" s="161">
        <v>1</v>
      </c>
      <c r="G74" s="162"/>
      <c r="H74" s="162"/>
      <c r="I74" s="162">
        <f t="shared" si="15"/>
        <v>0</v>
      </c>
      <c r="J74" s="160">
        <f t="shared" si="16"/>
        <v>0</v>
      </c>
      <c r="K74" s="1">
        <f t="shared" si="17"/>
        <v>0</v>
      </c>
      <c r="L74" s="1">
        <f t="shared" si="18"/>
        <v>0</v>
      </c>
      <c r="M74" s="1">
        <f t="shared" si="19"/>
        <v>0</v>
      </c>
      <c r="N74" s="1">
        <v>0</v>
      </c>
      <c r="O74" s="1"/>
      <c r="P74" s="155"/>
      <c r="Q74" s="155"/>
      <c r="R74" s="155"/>
      <c r="S74" s="145"/>
      <c r="V74" s="159"/>
      <c r="Z74">
        <v>0</v>
      </c>
    </row>
    <row r="75" spans="1:26" ht="24.95" customHeight="1">
      <c r="A75" s="163"/>
      <c r="B75" s="160" t="s">
        <v>407</v>
      </c>
      <c r="C75" s="164" t="s">
        <v>428</v>
      </c>
      <c r="D75" s="160" t="s">
        <v>429</v>
      </c>
      <c r="E75" s="160" t="s">
        <v>415</v>
      </c>
      <c r="F75" s="161">
        <v>3</v>
      </c>
      <c r="G75" s="162"/>
      <c r="H75" s="162"/>
      <c r="I75" s="162">
        <f t="shared" si="15"/>
        <v>0</v>
      </c>
      <c r="J75" s="160">
        <f t="shared" si="16"/>
        <v>0</v>
      </c>
      <c r="K75" s="1">
        <f t="shared" si="17"/>
        <v>0</v>
      </c>
      <c r="L75" s="1">
        <f t="shared" si="18"/>
        <v>0</v>
      </c>
      <c r="M75" s="1">
        <f t="shared" si="19"/>
        <v>0</v>
      </c>
      <c r="N75" s="1">
        <v>0</v>
      </c>
      <c r="O75" s="1"/>
      <c r="P75" s="155"/>
      <c r="Q75" s="155"/>
      <c r="R75" s="155"/>
      <c r="S75" s="145"/>
      <c r="V75" s="159"/>
      <c r="Z75">
        <v>0</v>
      </c>
    </row>
    <row r="76" spans="1:26" ht="24.95" customHeight="1">
      <c r="A76" s="163"/>
      <c r="B76" s="160" t="s">
        <v>407</v>
      </c>
      <c r="C76" s="164" t="s">
        <v>430</v>
      </c>
      <c r="D76" s="160" t="s">
        <v>431</v>
      </c>
      <c r="E76" s="160" t="s">
        <v>289</v>
      </c>
      <c r="F76" s="161">
        <v>7</v>
      </c>
      <c r="G76" s="162"/>
      <c r="H76" s="162"/>
      <c r="I76" s="162">
        <f t="shared" si="15"/>
        <v>0</v>
      </c>
      <c r="J76" s="160">
        <f t="shared" si="16"/>
        <v>0</v>
      </c>
      <c r="K76" s="1">
        <f t="shared" si="17"/>
        <v>0</v>
      </c>
      <c r="L76" s="1">
        <f t="shared" si="18"/>
        <v>0</v>
      </c>
      <c r="M76" s="1">
        <f t="shared" si="19"/>
        <v>0</v>
      </c>
      <c r="N76" s="1">
        <v>0</v>
      </c>
      <c r="O76" s="1"/>
      <c r="P76" s="155"/>
      <c r="Q76" s="155"/>
      <c r="R76" s="155"/>
      <c r="S76" s="145"/>
      <c r="V76" s="159"/>
      <c r="Z76">
        <v>0</v>
      </c>
    </row>
    <row r="77" spans="1:26" ht="24.95" customHeight="1">
      <c r="A77" s="163"/>
      <c r="B77" s="160" t="s">
        <v>371</v>
      </c>
      <c r="C77" s="164" t="s">
        <v>432</v>
      </c>
      <c r="D77" s="160" t="s">
        <v>433</v>
      </c>
      <c r="E77" s="160" t="s">
        <v>289</v>
      </c>
      <c r="F77" s="161">
        <v>7</v>
      </c>
      <c r="G77" s="162"/>
      <c r="H77" s="162"/>
      <c r="I77" s="162">
        <f t="shared" si="15"/>
        <v>0</v>
      </c>
      <c r="J77" s="160">
        <f t="shared" si="16"/>
        <v>0</v>
      </c>
      <c r="K77" s="1">
        <f t="shared" si="17"/>
        <v>0</v>
      </c>
      <c r="L77" s="1">
        <f t="shared" si="18"/>
        <v>0</v>
      </c>
      <c r="M77" s="1">
        <f t="shared" si="19"/>
        <v>0</v>
      </c>
      <c r="N77" s="1">
        <v>0</v>
      </c>
      <c r="O77" s="1"/>
      <c r="P77" s="155"/>
      <c r="Q77" s="155"/>
      <c r="R77" s="155"/>
      <c r="S77" s="145"/>
      <c r="V77" s="159"/>
      <c r="Z77">
        <v>0</v>
      </c>
    </row>
    <row r="78" spans="1:26" ht="24.95" customHeight="1">
      <c r="A78" s="163"/>
      <c r="B78" s="160" t="s">
        <v>407</v>
      </c>
      <c r="C78" s="164" t="s">
        <v>434</v>
      </c>
      <c r="D78" s="160" t="s">
        <v>435</v>
      </c>
      <c r="E78" s="160" t="s">
        <v>289</v>
      </c>
      <c r="F78" s="161">
        <v>1</v>
      </c>
      <c r="G78" s="162"/>
      <c r="H78" s="162"/>
      <c r="I78" s="162">
        <f t="shared" si="15"/>
        <v>0</v>
      </c>
      <c r="J78" s="160">
        <f t="shared" si="16"/>
        <v>0</v>
      </c>
      <c r="K78" s="1">
        <f t="shared" si="17"/>
        <v>0</v>
      </c>
      <c r="L78" s="1">
        <f t="shared" si="18"/>
        <v>0</v>
      </c>
      <c r="M78" s="1">
        <f t="shared" si="19"/>
        <v>0</v>
      </c>
      <c r="N78" s="1">
        <v>0</v>
      </c>
      <c r="O78" s="1"/>
      <c r="P78" s="155"/>
      <c r="Q78" s="155"/>
      <c r="R78" s="155"/>
      <c r="S78" s="145"/>
      <c r="V78" s="159"/>
      <c r="Z78">
        <v>0</v>
      </c>
    </row>
    <row r="79" spans="1:26" ht="24.95" customHeight="1">
      <c r="A79" s="163"/>
      <c r="B79" s="160" t="s">
        <v>371</v>
      </c>
      <c r="C79" s="164" t="s">
        <v>436</v>
      </c>
      <c r="D79" s="160" t="s">
        <v>437</v>
      </c>
      <c r="E79" s="160" t="s">
        <v>289</v>
      </c>
      <c r="F79" s="161">
        <v>1</v>
      </c>
      <c r="G79" s="162"/>
      <c r="H79" s="162"/>
      <c r="I79" s="162">
        <f t="shared" si="15"/>
        <v>0</v>
      </c>
      <c r="J79" s="160">
        <f t="shared" si="16"/>
        <v>0</v>
      </c>
      <c r="K79" s="1">
        <f t="shared" si="17"/>
        <v>0</v>
      </c>
      <c r="L79" s="1">
        <f t="shared" si="18"/>
        <v>0</v>
      </c>
      <c r="M79" s="1">
        <f t="shared" si="19"/>
        <v>0</v>
      </c>
      <c r="N79" s="1">
        <v>0</v>
      </c>
      <c r="O79" s="1"/>
      <c r="P79" s="155"/>
      <c r="Q79" s="155"/>
      <c r="R79" s="155"/>
      <c r="S79" s="145"/>
      <c r="V79" s="159"/>
      <c r="Z79">
        <v>0</v>
      </c>
    </row>
    <row r="80" spans="1:26" ht="24.95" customHeight="1">
      <c r="A80" s="163"/>
      <c r="B80" s="160" t="s">
        <v>407</v>
      </c>
      <c r="C80" s="164" t="s">
        <v>438</v>
      </c>
      <c r="D80" s="160" t="s">
        <v>439</v>
      </c>
      <c r="E80" s="160" t="s">
        <v>289</v>
      </c>
      <c r="F80" s="161">
        <v>6</v>
      </c>
      <c r="G80" s="162"/>
      <c r="H80" s="162"/>
      <c r="I80" s="162">
        <f t="shared" si="15"/>
        <v>0</v>
      </c>
      <c r="J80" s="160">
        <f t="shared" si="16"/>
        <v>0</v>
      </c>
      <c r="K80" s="1">
        <f t="shared" si="17"/>
        <v>0</v>
      </c>
      <c r="L80" s="1">
        <f t="shared" si="18"/>
        <v>0</v>
      </c>
      <c r="M80" s="1">
        <f t="shared" si="19"/>
        <v>0</v>
      </c>
      <c r="N80" s="1">
        <v>0</v>
      </c>
      <c r="O80" s="1"/>
      <c r="P80" s="155"/>
      <c r="Q80" s="155"/>
      <c r="R80" s="155"/>
      <c r="S80" s="145"/>
      <c r="V80" s="159"/>
      <c r="Z80">
        <v>0</v>
      </c>
    </row>
    <row r="81" spans="1:26" ht="24.95" customHeight="1">
      <c r="A81" s="163"/>
      <c r="B81" s="160" t="s">
        <v>342</v>
      </c>
      <c r="C81" s="164" t="s">
        <v>440</v>
      </c>
      <c r="D81" s="160" t="s">
        <v>441</v>
      </c>
      <c r="E81" s="160" t="s">
        <v>289</v>
      </c>
      <c r="F81" s="161">
        <v>6</v>
      </c>
      <c r="G81" s="162"/>
      <c r="H81" s="162"/>
      <c r="I81" s="162">
        <f t="shared" si="15"/>
        <v>0</v>
      </c>
      <c r="J81" s="160">
        <f t="shared" si="16"/>
        <v>0</v>
      </c>
      <c r="K81" s="1">
        <f t="shared" si="17"/>
        <v>0</v>
      </c>
      <c r="L81" s="1">
        <f t="shared" si="18"/>
        <v>0</v>
      </c>
      <c r="M81" s="1">
        <f t="shared" si="19"/>
        <v>0</v>
      </c>
      <c r="N81" s="1">
        <v>0</v>
      </c>
      <c r="O81" s="1"/>
      <c r="P81" s="155"/>
      <c r="Q81" s="155"/>
      <c r="R81" s="155"/>
      <c r="S81" s="145"/>
      <c r="V81" s="159"/>
      <c r="Z81">
        <v>0</v>
      </c>
    </row>
    <row r="82" spans="1:26" ht="24.95" customHeight="1">
      <c r="A82" s="163"/>
      <c r="B82" s="160" t="s">
        <v>407</v>
      </c>
      <c r="C82" s="164" t="s">
        <v>442</v>
      </c>
      <c r="D82" s="160" t="s">
        <v>443</v>
      </c>
      <c r="E82" s="160" t="s">
        <v>289</v>
      </c>
      <c r="F82" s="161">
        <v>7</v>
      </c>
      <c r="G82" s="162"/>
      <c r="H82" s="162"/>
      <c r="I82" s="162">
        <f t="shared" si="15"/>
        <v>0</v>
      </c>
      <c r="J82" s="160">
        <f t="shared" si="16"/>
        <v>0</v>
      </c>
      <c r="K82" s="1">
        <f t="shared" si="17"/>
        <v>0</v>
      </c>
      <c r="L82" s="1">
        <f t="shared" si="18"/>
        <v>0</v>
      </c>
      <c r="M82" s="1">
        <f t="shared" si="19"/>
        <v>0</v>
      </c>
      <c r="N82" s="1">
        <v>0</v>
      </c>
      <c r="O82" s="1"/>
      <c r="P82" s="155"/>
      <c r="Q82" s="155"/>
      <c r="R82" s="155"/>
      <c r="S82" s="145"/>
      <c r="V82" s="159"/>
      <c r="Z82">
        <v>0</v>
      </c>
    </row>
    <row r="83" spans="1:26" ht="24.95" customHeight="1">
      <c r="A83" s="163"/>
      <c r="B83" s="160" t="s">
        <v>312</v>
      </c>
      <c r="C83" s="164" t="s">
        <v>444</v>
      </c>
      <c r="D83" s="160" t="s">
        <v>445</v>
      </c>
      <c r="E83" s="160" t="s">
        <v>289</v>
      </c>
      <c r="F83" s="161">
        <v>7</v>
      </c>
      <c r="G83" s="162"/>
      <c r="H83" s="162"/>
      <c r="I83" s="162">
        <f t="shared" si="15"/>
        <v>0</v>
      </c>
      <c r="J83" s="160">
        <f t="shared" si="16"/>
        <v>0</v>
      </c>
      <c r="K83" s="1">
        <f t="shared" si="17"/>
        <v>0</v>
      </c>
      <c r="L83" s="1">
        <f t="shared" si="18"/>
        <v>0</v>
      </c>
      <c r="M83" s="1">
        <f t="shared" si="19"/>
        <v>0</v>
      </c>
      <c r="N83" s="1">
        <v>0</v>
      </c>
      <c r="O83" s="1"/>
      <c r="P83" s="155"/>
      <c r="Q83" s="155"/>
      <c r="R83" s="155"/>
      <c r="S83" s="145"/>
      <c r="V83" s="159"/>
      <c r="Z83">
        <v>0</v>
      </c>
    </row>
    <row r="84" spans="1:26" ht="24.95" customHeight="1">
      <c r="A84" s="163"/>
      <c r="B84" s="160" t="s">
        <v>407</v>
      </c>
      <c r="C84" s="164" t="s">
        <v>446</v>
      </c>
      <c r="D84" s="160" t="s">
        <v>447</v>
      </c>
      <c r="E84" s="160" t="s">
        <v>289</v>
      </c>
      <c r="F84" s="161">
        <v>6</v>
      </c>
      <c r="G84" s="162"/>
      <c r="H84" s="162"/>
      <c r="I84" s="162">
        <f t="shared" si="15"/>
        <v>0</v>
      </c>
      <c r="J84" s="160">
        <f t="shared" si="16"/>
        <v>0</v>
      </c>
      <c r="K84" s="1">
        <f t="shared" si="17"/>
        <v>0</v>
      </c>
      <c r="L84" s="1">
        <f t="shared" si="18"/>
        <v>0</v>
      </c>
      <c r="M84" s="1">
        <f t="shared" si="19"/>
        <v>0</v>
      </c>
      <c r="N84" s="1">
        <v>0</v>
      </c>
      <c r="O84" s="1"/>
      <c r="P84" s="155"/>
      <c r="Q84" s="155"/>
      <c r="R84" s="155"/>
      <c r="S84" s="145"/>
      <c r="V84" s="159"/>
      <c r="Z84">
        <v>0</v>
      </c>
    </row>
    <row r="85" spans="1:26" ht="24.95" customHeight="1">
      <c r="A85" s="163"/>
      <c r="B85" s="160" t="s">
        <v>312</v>
      </c>
      <c r="C85" s="164" t="s">
        <v>448</v>
      </c>
      <c r="D85" s="160" t="s">
        <v>449</v>
      </c>
      <c r="E85" s="160" t="s">
        <v>289</v>
      </c>
      <c r="F85" s="161">
        <v>6</v>
      </c>
      <c r="G85" s="162"/>
      <c r="H85" s="162"/>
      <c r="I85" s="162">
        <f t="shared" si="15"/>
        <v>0</v>
      </c>
      <c r="J85" s="160">
        <f t="shared" si="16"/>
        <v>0</v>
      </c>
      <c r="K85" s="1">
        <f t="shared" si="17"/>
        <v>0</v>
      </c>
      <c r="L85" s="1">
        <f t="shared" si="18"/>
        <v>0</v>
      </c>
      <c r="M85" s="1">
        <f t="shared" si="19"/>
        <v>0</v>
      </c>
      <c r="N85" s="1">
        <v>0</v>
      </c>
      <c r="O85" s="1"/>
      <c r="P85" s="155"/>
      <c r="Q85" s="155"/>
      <c r="R85" s="155"/>
      <c r="S85" s="145"/>
      <c r="V85" s="159"/>
      <c r="Z85">
        <v>0</v>
      </c>
    </row>
    <row r="86" spans="1:26" ht="24.95" customHeight="1">
      <c r="A86" s="163"/>
      <c r="B86" s="160" t="s">
        <v>407</v>
      </c>
      <c r="C86" s="164" t="s">
        <v>450</v>
      </c>
      <c r="D86" s="160" t="s">
        <v>451</v>
      </c>
      <c r="E86" s="160" t="s">
        <v>199</v>
      </c>
      <c r="F86" s="161">
        <v>1</v>
      </c>
      <c r="G86" s="162"/>
      <c r="H86" s="162"/>
      <c r="I86" s="162">
        <f t="shared" si="15"/>
        <v>0</v>
      </c>
      <c r="J86" s="160">
        <f t="shared" si="16"/>
        <v>0</v>
      </c>
      <c r="K86" s="1">
        <f t="shared" si="17"/>
        <v>0</v>
      </c>
      <c r="L86" s="1">
        <f t="shared" si="18"/>
        <v>0</v>
      </c>
      <c r="M86" s="1">
        <f t="shared" si="19"/>
        <v>0</v>
      </c>
      <c r="N86" s="1">
        <v>0</v>
      </c>
      <c r="O86" s="1"/>
      <c r="P86" s="155"/>
      <c r="Q86" s="155"/>
      <c r="R86" s="155"/>
      <c r="S86" s="145"/>
      <c r="V86" s="159"/>
      <c r="Z86">
        <v>0</v>
      </c>
    </row>
    <row r="87" spans="1:26" ht="24.95" customHeight="1">
      <c r="A87" s="163"/>
      <c r="B87" s="160" t="s">
        <v>407</v>
      </c>
      <c r="C87" s="164" t="s">
        <v>452</v>
      </c>
      <c r="D87" s="160" t="s">
        <v>453</v>
      </c>
      <c r="E87" s="160" t="s">
        <v>410</v>
      </c>
      <c r="F87" s="161">
        <v>1</v>
      </c>
      <c r="G87" s="162"/>
      <c r="H87" s="162"/>
      <c r="I87" s="162">
        <f t="shared" si="15"/>
        <v>0</v>
      </c>
      <c r="J87" s="160">
        <f t="shared" si="16"/>
        <v>0</v>
      </c>
      <c r="K87" s="1">
        <f t="shared" si="17"/>
        <v>0</v>
      </c>
      <c r="L87" s="1">
        <f t="shared" si="18"/>
        <v>0</v>
      </c>
      <c r="M87" s="1">
        <f t="shared" si="19"/>
        <v>0</v>
      </c>
      <c r="N87" s="1">
        <v>0</v>
      </c>
      <c r="O87" s="1"/>
      <c r="P87" s="159">
        <v>5.6999999999999998E-4</v>
      </c>
      <c r="Q87" s="155"/>
      <c r="R87" s="155">
        <v>5.6999999999999998E-4</v>
      </c>
      <c r="S87" s="145">
        <f>ROUND(F87*(P87),3)</f>
        <v>1E-3</v>
      </c>
      <c r="V87" s="159"/>
      <c r="Z87">
        <v>0</v>
      </c>
    </row>
    <row r="88" spans="1:26" ht="24.95" customHeight="1">
      <c r="A88" s="163"/>
      <c r="B88" s="160" t="s">
        <v>231</v>
      </c>
      <c r="C88" s="164" t="s">
        <v>454</v>
      </c>
      <c r="D88" s="160" t="s">
        <v>455</v>
      </c>
      <c r="E88" s="160" t="s">
        <v>97</v>
      </c>
      <c r="F88" s="161">
        <v>1</v>
      </c>
      <c r="G88" s="162"/>
      <c r="H88" s="162"/>
      <c r="I88" s="162">
        <f t="shared" si="15"/>
        <v>0</v>
      </c>
      <c r="J88" s="160">
        <f t="shared" si="16"/>
        <v>0</v>
      </c>
      <c r="K88" s="1">
        <f t="shared" si="17"/>
        <v>0</v>
      </c>
      <c r="L88" s="1">
        <f t="shared" si="18"/>
        <v>0</v>
      </c>
      <c r="M88" s="1">
        <f t="shared" si="19"/>
        <v>0</v>
      </c>
      <c r="N88" s="1">
        <v>0</v>
      </c>
      <c r="O88" s="1"/>
      <c r="P88" s="159">
        <v>1.4500000000000001E-2</v>
      </c>
      <c r="Q88" s="155"/>
      <c r="R88" s="155">
        <v>1.4500000000000001E-2</v>
      </c>
      <c r="S88" s="145">
        <f>ROUND(F88*(P88),3)</f>
        <v>1.4999999999999999E-2</v>
      </c>
      <c r="V88" s="159"/>
      <c r="Z88">
        <v>0</v>
      </c>
    </row>
    <row r="89" spans="1:26" ht="24.95" customHeight="1">
      <c r="A89" s="163"/>
      <c r="B89" s="160" t="s">
        <v>122</v>
      </c>
      <c r="C89" s="164" t="s">
        <v>456</v>
      </c>
      <c r="D89" s="160" t="s">
        <v>457</v>
      </c>
      <c r="E89" s="160" t="s">
        <v>97</v>
      </c>
      <c r="F89" s="161">
        <v>2</v>
      </c>
      <c r="G89" s="162"/>
      <c r="H89" s="162"/>
      <c r="I89" s="162">
        <f t="shared" si="15"/>
        <v>0</v>
      </c>
      <c r="J89" s="160">
        <f t="shared" si="16"/>
        <v>0</v>
      </c>
      <c r="K89" s="1">
        <f t="shared" si="17"/>
        <v>0</v>
      </c>
      <c r="L89" s="1">
        <f t="shared" si="18"/>
        <v>0</v>
      </c>
      <c r="M89" s="1">
        <f t="shared" si="19"/>
        <v>0</v>
      </c>
      <c r="N89" s="1">
        <v>0</v>
      </c>
      <c r="O89" s="1"/>
      <c r="P89" s="155"/>
      <c r="Q89" s="155"/>
      <c r="R89" s="155"/>
      <c r="S89" s="145"/>
      <c r="V89" s="159"/>
      <c r="Z89">
        <v>0</v>
      </c>
    </row>
    <row r="90" spans="1:26" ht="24.95" customHeight="1">
      <c r="A90" s="163"/>
      <c r="B90" s="160" t="s">
        <v>231</v>
      </c>
      <c r="C90" s="164" t="s">
        <v>458</v>
      </c>
      <c r="D90" s="160" t="s">
        <v>459</v>
      </c>
      <c r="E90" s="160" t="s">
        <v>97</v>
      </c>
      <c r="F90" s="161">
        <v>2</v>
      </c>
      <c r="G90" s="162"/>
      <c r="H90" s="162"/>
      <c r="I90" s="162">
        <f t="shared" si="15"/>
        <v>0</v>
      </c>
      <c r="J90" s="160">
        <f t="shared" si="16"/>
        <v>0</v>
      </c>
      <c r="K90" s="1">
        <f t="shared" si="17"/>
        <v>0</v>
      </c>
      <c r="L90" s="1">
        <f t="shared" si="18"/>
        <v>0</v>
      </c>
      <c r="M90" s="1">
        <f t="shared" si="19"/>
        <v>0</v>
      </c>
      <c r="N90" s="1">
        <v>0</v>
      </c>
      <c r="O90" s="1"/>
      <c r="P90" s="159">
        <v>1.2999999999999999E-2</v>
      </c>
      <c r="Q90" s="155"/>
      <c r="R90" s="155">
        <v>1.2999999999999999E-2</v>
      </c>
      <c r="S90" s="145">
        <f>ROUND(F90*(P90),3)</f>
        <v>2.5999999999999999E-2</v>
      </c>
      <c r="V90" s="159"/>
      <c r="Z90">
        <v>0</v>
      </c>
    </row>
    <row r="91" spans="1:26" ht="24.95" customHeight="1">
      <c r="A91" s="163"/>
      <c r="B91" s="160" t="s">
        <v>407</v>
      </c>
      <c r="C91" s="164" t="s">
        <v>460</v>
      </c>
      <c r="D91" s="160" t="s">
        <v>461</v>
      </c>
      <c r="E91" s="160" t="s">
        <v>97</v>
      </c>
      <c r="F91" s="161">
        <v>1</v>
      </c>
      <c r="G91" s="162"/>
      <c r="H91" s="162"/>
      <c r="I91" s="162">
        <f t="shared" si="15"/>
        <v>0</v>
      </c>
      <c r="J91" s="160">
        <f t="shared" si="16"/>
        <v>0</v>
      </c>
      <c r="K91" s="1">
        <f t="shared" si="17"/>
        <v>0</v>
      </c>
      <c r="L91" s="1">
        <f t="shared" si="18"/>
        <v>0</v>
      </c>
      <c r="M91" s="1">
        <f t="shared" si="19"/>
        <v>0</v>
      </c>
      <c r="N91" s="1">
        <v>0</v>
      </c>
      <c r="O91" s="1"/>
      <c r="P91" s="159">
        <v>7.2000000000000005E-4</v>
      </c>
      <c r="Q91" s="155"/>
      <c r="R91" s="155">
        <v>7.2000000000000005E-4</v>
      </c>
      <c r="S91" s="145">
        <f>ROUND(F91*(P91),3)</f>
        <v>1E-3</v>
      </c>
      <c r="V91" s="159"/>
      <c r="Z91">
        <v>0</v>
      </c>
    </row>
    <row r="92" spans="1:26" ht="24.95" customHeight="1">
      <c r="A92" s="163"/>
      <c r="B92" s="160" t="s">
        <v>231</v>
      </c>
      <c r="C92" s="164" t="s">
        <v>462</v>
      </c>
      <c r="D92" s="160" t="s">
        <v>463</v>
      </c>
      <c r="E92" s="160" t="s">
        <v>97</v>
      </c>
      <c r="F92" s="161">
        <v>1</v>
      </c>
      <c r="G92" s="162"/>
      <c r="H92" s="162"/>
      <c r="I92" s="162">
        <f t="shared" si="15"/>
        <v>0</v>
      </c>
      <c r="J92" s="160">
        <f t="shared" si="16"/>
        <v>0</v>
      </c>
      <c r="K92" s="1">
        <f t="shared" si="17"/>
        <v>0</v>
      </c>
      <c r="L92" s="1">
        <f t="shared" si="18"/>
        <v>0</v>
      </c>
      <c r="M92" s="1">
        <f t="shared" si="19"/>
        <v>0</v>
      </c>
      <c r="N92" s="1">
        <v>0</v>
      </c>
      <c r="O92" s="1"/>
      <c r="P92" s="159">
        <v>1.2E-2</v>
      </c>
      <c r="Q92" s="155"/>
      <c r="R92" s="155">
        <v>1.2E-2</v>
      </c>
      <c r="S92" s="145">
        <f>ROUND(F92*(P92),3)</f>
        <v>1.2E-2</v>
      </c>
      <c r="V92" s="159"/>
      <c r="Z92">
        <v>0</v>
      </c>
    </row>
    <row r="93" spans="1:26" ht="24.95" customHeight="1">
      <c r="A93" s="163"/>
      <c r="B93" s="160" t="s">
        <v>122</v>
      </c>
      <c r="C93" s="164" t="s">
        <v>456</v>
      </c>
      <c r="D93" s="160" t="s">
        <v>464</v>
      </c>
      <c r="E93" s="160" t="s">
        <v>97</v>
      </c>
      <c r="F93" s="161">
        <v>1</v>
      </c>
      <c r="G93" s="162"/>
      <c r="H93" s="162"/>
      <c r="I93" s="162">
        <f t="shared" si="15"/>
        <v>0</v>
      </c>
      <c r="J93" s="160">
        <f t="shared" si="16"/>
        <v>0</v>
      </c>
      <c r="K93" s="1">
        <f t="shared" si="17"/>
        <v>0</v>
      </c>
      <c r="L93" s="1">
        <f t="shared" si="18"/>
        <v>0</v>
      </c>
      <c r="M93" s="1">
        <f t="shared" si="19"/>
        <v>0</v>
      </c>
      <c r="N93" s="1">
        <v>0</v>
      </c>
      <c r="O93" s="1"/>
      <c r="P93" s="155"/>
      <c r="Q93" s="155"/>
      <c r="R93" s="155"/>
      <c r="S93" s="145"/>
      <c r="V93" s="159"/>
      <c r="Z93">
        <v>0</v>
      </c>
    </row>
    <row r="94" spans="1:26" ht="24.95" customHeight="1">
      <c r="A94" s="163"/>
      <c r="B94" s="160" t="s">
        <v>122</v>
      </c>
      <c r="C94" s="164" t="s">
        <v>456</v>
      </c>
      <c r="D94" s="160" t="s">
        <v>465</v>
      </c>
      <c r="E94" s="160" t="s">
        <v>97</v>
      </c>
      <c r="F94" s="161">
        <v>1</v>
      </c>
      <c r="G94" s="162"/>
      <c r="H94" s="162"/>
      <c r="I94" s="162">
        <f t="shared" si="15"/>
        <v>0</v>
      </c>
      <c r="J94" s="160">
        <f t="shared" si="16"/>
        <v>0</v>
      </c>
      <c r="K94" s="1">
        <f t="shared" si="17"/>
        <v>0</v>
      </c>
      <c r="L94" s="1">
        <f t="shared" si="18"/>
        <v>0</v>
      </c>
      <c r="M94" s="1">
        <f t="shared" si="19"/>
        <v>0</v>
      </c>
      <c r="N94" s="1">
        <v>0</v>
      </c>
      <c r="O94" s="1"/>
      <c r="P94" s="155"/>
      <c r="Q94" s="155"/>
      <c r="R94" s="155"/>
      <c r="S94" s="145"/>
      <c r="V94" s="159"/>
      <c r="Z94">
        <v>0</v>
      </c>
    </row>
    <row r="95" spans="1:26" ht="24.95" customHeight="1">
      <c r="A95" s="163"/>
      <c r="B95" s="160" t="s">
        <v>122</v>
      </c>
      <c r="C95" s="164" t="s">
        <v>456</v>
      </c>
      <c r="D95" s="160" t="s">
        <v>466</v>
      </c>
      <c r="E95" s="160" t="s">
        <v>97</v>
      </c>
      <c r="F95" s="161">
        <v>1</v>
      </c>
      <c r="G95" s="162"/>
      <c r="H95" s="162"/>
      <c r="I95" s="162">
        <f t="shared" si="15"/>
        <v>0</v>
      </c>
      <c r="J95" s="160">
        <f t="shared" si="16"/>
        <v>0</v>
      </c>
      <c r="K95" s="1">
        <f t="shared" si="17"/>
        <v>0</v>
      </c>
      <c r="L95" s="1">
        <f t="shared" si="18"/>
        <v>0</v>
      </c>
      <c r="M95" s="1">
        <f t="shared" si="19"/>
        <v>0</v>
      </c>
      <c r="N95" s="1">
        <v>0</v>
      </c>
      <c r="O95" s="1"/>
      <c r="P95" s="155"/>
      <c r="Q95" s="155"/>
      <c r="R95" s="155"/>
      <c r="S95" s="145"/>
      <c r="V95" s="159"/>
      <c r="Z95">
        <v>0</v>
      </c>
    </row>
    <row r="96" spans="1:26" ht="24.95" customHeight="1">
      <c r="A96" s="163"/>
      <c r="B96" s="160" t="s">
        <v>122</v>
      </c>
      <c r="C96" s="164" t="s">
        <v>456</v>
      </c>
      <c r="D96" s="160" t="s">
        <v>467</v>
      </c>
      <c r="E96" s="160" t="s">
        <v>97</v>
      </c>
      <c r="F96" s="161">
        <v>1</v>
      </c>
      <c r="G96" s="162"/>
      <c r="H96" s="162"/>
      <c r="I96" s="162">
        <f t="shared" si="15"/>
        <v>0</v>
      </c>
      <c r="J96" s="160">
        <f t="shared" si="16"/>
        <v>0</v>
      </c>
      <c r="K96" s="1">
        <f t="shared" si="17"/>
        <v>0</v>
      </c>
      <c r="L96" s="1">
        <f t="shared" si="18"/>
        <v>0</v>
      </c>
      <c r="M96" s="1">
        <f t="shared" si="19"/>
        <v>0</v>
      </c>
      <c r="N96" s="1">
        <v>0</v>
      </c>
      <c r="O96" s="1"/>
      <c r="P96" s="155"/>
      <c r="Q96" s="155"/>
      <c r="R96" s="155"/>
      <c r="S96" s="145"/>
      <c r="V96" s="159"/>
      <c r="Z96">
        <v>0</v>
      </c>
    </row>
    <row r="97" spans="1:26">
      <c r="A97" s="145"/>
      <c r="B97" s="145"/>
      <c r="C97" s="145"/>
      <c r="D97" s="145" t="s">
        <v>308</v>
      </c>
      <c r="E97" s="145"/>
      <c r="F97" s="159"/>
      <c r="G97" s="148"/>
      <c r="H97" s="148"/>
      <c r="I97" s="148">
        <f>ROUND((SUM(I65:I96))/1,2)</f>
        <v>0</v>
      </c>
      <c r="J97" s="145"/>
      <c r="K97" s="145"/>
      <c r="L97" s="145">
        <f>ROUND((SUM(L65:L96))/1,2)</f>
        <v>0</v>
      </c>
      <c r="M97" s="145">
        <f>ROUND((SUM(M65:M96))/1,2)</f>
        <v>0</v>
      </c>
      <c r="N97" s="145"/>
      <c r="O97" s="145"/>
      <c r="P97" s="165"/>
      <c r="Q97" s="1"/>
      <c r="R97" s="1"/>
      <c r="S97" s="165">
        <f>ROUND((SUM(S65:S96))/1,2)</f>
        <v>0.06</v>
      </c>
      <c r="T97" s="166"/>
      <c r="U97" s="166"/>
      <c r="V97" s="2">
        <f>ROUND((SUM(V65:V96))/1,2)</f>
        <v>0</v>
      </c>
    </row>
    <row r="98" spans="1:26">
      <c r="A98" s="1"/>
      <c r="B98" s="1"/>
      <c r="C98" s="1"/>
      <c r="D98" s="1"/>
      <c r="E98" s="1"/>
      <c r="F98" s="155"/>
      <c r="G98" s="138"/>
      <c r="H98" s="138"/>
      <c r="I98" s="138"/>
      <c r="J98" s="1"/>
      <c r="K98" s="1"/>
      <c r="L98" s="1"/>
      <c r="M98" s="1"/>
      <c r="N98" s="1"/>
      <c r="O98" s="1"/>
      <c r="P98" s="1"/>
      <c r="Q98" s="1"/>
      <c r="R98" s="1"/>
      <c r="S98" s="1"/>
      <c r="V98" s="1"/>
    </row>
    <row r="99" spans="1:26">
      <c r="A99" s="145"/>
      <c r="B99" s="145"/>
      <c r="C99" s="145"/>
      <c r="D99" s="2" t="s">
        <v>70</v>
      </c>
      <c r="E99" s="145"/>
      <c r="F99" s="159"/>
      <c r="G99" s="148"/>
      <c r="H99" s="148"/>
      <c r="I99" s="148">
        <f>ROUND((SUM(I9:I98))/2,2)</f>
        <v>0</v>
      </c>
      <c r="J99" s="145"/>
      <c r="K99" s="145"/>
      <c r="L99" s="145">
        <f>ROUND((SUM(L9:L98))/2,2)</f>
        <v>0</v>
      </c>
      <c r="M99" s="145">
        <f>ROUND((SUM(M9:M98))/2,2)</f>
        <v>0</v>
      </c>
      <c r="N99" s="145"/>
      <c r="O99" s="145"/>
      <c r="P99" s="165"/>
      <c r="Q99" s="1"/>
      <c r="R99" s="1"/>
      <c r="S99" s="165">
        <f>ROUND((SUM(S9:S98))/2,2)</f>
        <v>0.06</v>
      </c>
      <c r="V99" s="2">
        <f>ROUND((SUM(V9:V98))/2,2)</f>
        <v>0</v>
      </c>
    </row>
    <row r="100" spans="1:26">
      <c r="A100" s="167"/>
      <c r="B100" s="167"/>
      <c r="C100" s="167"/>
      <c r="D100" s="167" t="s">
        <v>81</v>
      </c>
      <c r="E100" s="167"/>
      <c r="F100" s="168"/>
      <c r="G100" s="169"/>
      <c r="H100" s="169"/>
      <c r="I100" s="169">
        <f>ROUND((SUM(I9:I99))/3,2)</f>
        <v>0</v>
      </c>
      <c r="J100" s="167"/>
      <c r="K100" s="167">
        <f>ROUND((SUM(K9:K99))/3,2)</f>
        <v>0</v>
      </c>
      <c r="L100" s="167">
        <f>ROUND((SUM(L9:L99))/3,2)</f>
        <v>0</v>
      </c>
      <c r="M100" s="167">
        <f>ROUND((SUM(M9:M99))/3,2)</f>
        <v>0</v>
      </c>
      <c r="N100" s="167"/>
      <c r="O100" s="167"/>
      <c r="P100" s="168"/>
      <c r="Q100" s="167"/>
      <c r="R100" s="167"/>
      <c r="S100" s="168">
        <f>ROUND((SUM(S9:S99))/3,2)</f>
        <v>0.06</v>
      </c>
      <c r="T100" s="170"/>
      <c r="U100" s="170"/>
      <c r="V100" s="167">
        <f>ROUND((SUM(V9:V99))/3,2)</f>
        <v>0</v>
      </c>
      <c r="Z100">
        <f>(SUM(Z9:Z99))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orientation="landscape" r:id="rId1"/>
  <headerFooter>
    <oddHeader>&amp;C&amp;B&amp; Rozpočet Stavebné úpravy telocvične pri Základnej škole s materskou školou v Dlhej nad Oravou / Zdravotechnika</oddHeader>
    <oddFooter>&amp;RStrana &amp;P z &amp;N    &amp;L&amp;7Spracované systémom Systematic®pyramida.wsn, tel.: 051 77 10 585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A41"/>
  <sheetViews>
    <sheetView workbookViewId="0"/>
  </sheetViews>
  <sheetFormatPr defaultColWidth="0" defaultRowHeight="1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>
      <c r="A1" s="3"/>
      <c r="B1" s="9"/>
      <c r="C1" s="9"/>
      <c r="D1" s="9"/>
      <c r="E1" s="9"/>
      <c r="F1" s="10" t="s">
        <v>14</v>
      </c>
      <c r="G1" s="9"/>
      <c r="H1" s="9"/>
      <c r="I1" s="9"/>
      <c r="J1" s="9"/>
      <c r="W1">
        <v>30.126000000000001</v>
      </c>
    </row>
    <row r="2" spans="1:23" ht="18" customHeight="1" thickTop="1">
      <c r="A2" s="8"/>
      <c r="B2" s="195" t="s">
        <v>1</v>
      </c>
      <c r="C2" s="196"/>
      <c r="D2" s="196"/>
      <c r="E2" s="196"/>
      <c r="F2" s="196"/>
      <c r="G2" s="196"/>
      <c r="H2" s="196"/>
      <c r="I2" s="196"/>
      <c r="J2" s="197"/>
    </row>
    <row r="3" spans="1:23" ht="18" customHeight="1">
      <c r="A3" s="8"/>
      <c r="B3" s="31" t="s">
        <v>468</v>
      </c>
      <c r="C3" s="32"/>
      <c r="D3" s="33"/>
      <c r="E3" s="33"/>
      <c r="F3" s="33"/>
      <c r="G3" s="13"/>
      <c r="H3" s="13"/>
      <c r="I3" s="34" t="s">
        <v>15</v>
      </c>
      <c r="J3" s="27"/>
    </row>
    <row r="4" spans="1:23" ht="18" customHeight="1">
      <c r="A4" s="8"/>
      <c r="B4" s="19"/>
      <c r="C4" s="16"/>
      <c r="D4" s="13"/>
      <c r="E4" s="13"/>
      <c r="F4" s="13"/>
      <c r="G4" s="13"/>
      <c r="H4" s="13"/>
      <c r="I4" s="34" t="s">
        <v>17</v>
      </c>
      <c r="J4" s="27"/>
    </row>
    <row r="5" spans="1:23" ht="18" customHeight="1" thickBot="1">
      <c r="A5" s="8"/>
      <c r="B5" s="35" t="s">
        <v>18</v>
      </c>
      <c r="C5" s="16"/>
      <c r="D5" s="13"/>
      <c r="E5" s="13"/>
      <c r="F5" s="36" t="s">
        <v>19</v>
      </c>
      <c r="G5" s="13"/>
      <c r="H5" s="13"/>
      <c r="I5" s="34" t="s">
        <v>20</v>
      </c>
      <c r="J5" s="37" t="s">
        <v>21</v>
      </c>
    </row>
    <row r="6" spans="1:23" ht="20.100000000000001" customHeight="1" thickTop="1">
      <c r="A6" s="8"/>
      <c r="B6" s="189" t="s">
        <v>22</v>
      </c>
      <c r="C6" s="190"/>
      <c r="D6" s="190"/>
      <c r="E6" s="190"/>
      <c r="F6" s="190"/>
      <c r="G6" s="190"/>
      <c r="H6" s="190"/>
      <c r="I6" s="190"/>
      <c r="J6" s="191"/>
    </row>
    <row r="7" spans="1:23" ht="18" customHeight="1">
      <c r="A7" s="8"/>
      <c r="B7" s="46" t="s">
        <v>25</v>
      </c>
      <c r="C7" s="39"/>
      <c r="D7" s="14"/>
      <c r="E7" s="14"/>
      <c r="F7" s="14"/>
      <c r="G7" s="47" t="s">
        <v>26</v>
      </c>
      <c r="H7" s="14"/>
      <c r="I7" s="25"/>
      <c r="J7" s="40"/>
    </row>
    <row r="8" spans="1:23" ht="20.100000000000001" customHeight="1">
      <c r="A8" s="8"/>
      <c r="B8" s="192" t="s">
        <v>23</v>
      </c>
      <c r="C8" s="193"/>
      <c r="D8" s="193"/>
      <c r="E8" s="193"/>
      <c r="F8" s="193"/>
      <c r="G8" s="193"/>
      <c r="H8" s="193"/>
      <c r="I8" s="193"/>
      <c r="J8" s="194"/>
    </row>
    <row r="9" spans="1:23" ht="18" customHeight="1">
      <c r="A9" s="8"/>
      <c r="B9" s="35" t="s">
        <v>25</v>
      </c>
      <c r="C9" s="16"/>
      <c r="D9" s="13"/>
      <c r="E9" s="13"/>
      <c r="F9" s="13"/>
      <c r="G9" s="36" t="s">
        <v>26</v>
      </c>
      <c r="H9" s="13"/>
      <c r="I9" s="24"/>
      <c r="J9" s="27"/>
    </row>
    <row r="10" spans="1:23" ht="20.100000000000001" customHeight="1">
      <c r="A10" s="8"/>
      <c r="B10" s="192" t="s">
        <v>24</v>
      </c>
      <c r="C10" s="193"/>
      <c r="D10" s="193"/>
      <c r="E10" s="193"/>
      <c r="F10" s="193"/>
      <c r="G10" s="193"/>
      <c r="H10" s="193"/>
      <c r="I10" s="193"/>
      <c r="J10" s="194"/>
    </row>
    <row r="11" spans="1:23" ht="18" customHeight="1" thickBot="1">
      <c r="A11" s="8"/>
      <c r="B11" s="35" t="s">
        <v>25</v>
      </c>
      <c r="C11" s="16"/>
      <c r="D11" s="13"/>
      <c r="E11" s="13"/>
      <c r="F11" s="13"/>
      <c r="G11" s="36" t="s">
        <v>26</v>
      </c>
      <c r="H11" s="13"/>
      <c r="I11" s="24"/>
      <c r="J11" s="27"/>
    </row>
    <row r="12" spans="1:23" ht="18" customHeight="1" thickTop="1">
      <c r="A12" s="8"/>
      <c r="B12" s="41"/>
      <c r="C12" s="42"/>
      <c r="D12" s="43"/>
      <c r="E12" s="43"/>
      <c r="F12" s="43"/>
      <c r="G12" s="43"/>
      <c r="H12" s="43"/>
      <c r="I12" s="44"/>
      <c r="J12" s="45"/>
    </row>
    <row r="13" spans="1:23" ht="18" customHeight="1">
      <c r="A13" s="8"/>
      <c r="B13" s="38"/>
      <c r="C13" s="39"/>
      <c r="D13" s="14"/>
      <c r="E13" s="14"/>
      <c r="F13" s="14"/>
      <c r="G13" s="14"/>
      <c r="H13" s="14"/>
      <c r="I13" s="25"/>
      <c r="J13" s="40"/>
    </row>
    <row r="14" spans="1:23" ht="18" customHeight="1" thickBot="1">
      <c r="A14" s="8"/>
      <c r="B14" s="19"/>
      <c r="C14" s="16"/>
      <c r="D14" s="13"/>
      <c r="E14" s="13"/>
      <c r="F14" s="13"/>
      <c r="G14" s="13"/>
      <c r="H14" s="13"/>
      <c r="I14" s="24"/>
      <c r="J14" s="27"/>
    </row>
    <row r="15" spans="1:23" ht="18" customHeight="1" thickTop="1">
      <c r="A15" s="8"/>
      <c r="B15" s="80" t="s">
        <v>27</v>
      </c>
      <c r="C15" s="81" t="s">
        <v>3</v>
      </c>
      <c r="D15" s="81" t="s">
        <v>54</v>
      </c>
      <c r="E15" s="82" t="s">
        <v>55</v>
      </c>
      <c r="F15" s="95" t="s">
        <v>56</v>
      </c>
      <c r="G15" s="48" t="s">
        <v>32</v>
      </c>
      <c r="H15" s="51" t="s">
        <v>33</v>
      </c>
      <c r="I15" s="23"/>
      <c r="J15" s="45"/>
    </row>
    <row r="16" spans="1:23" ht="18" customHeight="1">
      <c r="A16" s="8"/>
      <c r="B16" s="83">
        <v>1</v>
      </c>
      <c r="C16" s="84" t="s">
        <v>28</v>
      </c>
      <c r="D16" s="85"/>
      <c r="E16" s="86"/>
      <c r="F16" s="96"/>
      <c r="G16" s="49">
        <v>6</v>
      </c>
      <c r="H16" s="105" t="s">
        <v>34</v>
      </c>
      <c r="I16" s="116"/>
      <c r="J16" s="108">
        <v>0</v>
      </c>
    </row>
    <row r="17" spans="1:26" ht="18" customHeight="1">
      <c r="A17" s="8"/>
      <c r="B17" s="56">
        <v>2</v>
      </c>
      <c r="C17" s="60" t="s">
        <v>29</v>
      </c>
      <c r="D17" s="67"/>
      <c r="E17" s="65"/>
      <c r="F17" s="70"/>
      <c r="G17" s="50">
        <v>7</v>
      </c>
      <c r="H17" s="106" t="s">
        <v>35</v>
      </c>
      <c r="I17" s="116"/>
      <c r="J17" s="109">
        <f>'SO 4228'!Z48</f>
        <v>0</v>
      </c>
    </row>
    <row r="18" spans="1:26" ht="18" customHeight="1">
      <c r="A18" s="8"/>
      <c r="B18" s="57">
        <v>3</v>
      </c>
      <c r="C18" s="61" t="s">
        <v>30</v>
      </c>
      <c r="D18" s="68">
        <f>'Rekap 4228'!B12</f>
        <v>0</v>
      </c>
      <c r="E18" s="66">
        <f>'Rekap 4228'!C12</f>
        <v>0</v>
      </c>
      <c r="F18" s="71">
        <f>'Rekap 4228'!D12</f>
        <v>0</v>
      </c>
      <c r="G18" s="50">
        <v>8</v>
      </c>
      <c r="H18" s="106" t="s">
        <v>36</v>
      </c>
      <c r="I18" s="116"/>
      <c r="J18" s="109">
        <v>0</v>
      </c>
    </row>
    <row r="19" spans="1:26" ht="18" customHeight="1">
      <c r="A19" s="8"/>
      <c r="B19" s="57">
        <v>4</v>
      </c>
      <c r="C19" s="62"/>
      <c r="D19" s="68"/>
      <c r="E19" s="66"/>
      <c r="F19" s="71"/>
      <c r="G19" s="50">
        <v>9</v>
      </c>
      <c r="H19" s="114"/>
      <c r="I19" s="116"/>
      <c r="J19" s="115"/>
    </row>
    <row r="20" spans="1:26" ht="18" customHeight="1" thickBot="1">
      <c r="A20" s="8"/>
      <c r="B20" s="57">
        <v>5</v>
      </c>
      <c r="C20" s="63" t="s">
        <v>31</v>
      </c>
      <c r="D20" s="69"/>
      <c r="E20" s="90"/>
      <c r="F20" s="97">
        <f>SUM(F16:F19)</f>
        <v>0</v>
      </c>
      <c r="G20" s="50">
        <v>10</v>
      </c>
      <c r="H20" s="106" t="s">
        <v>31</v>
      </c>
      <c r="I20" s="118"/>
      <c r="J20" s="89">
        <f>SUM(J16:J19)</f>
        <v>0</v>
      </c>
    </row>
    <row r="21" spans="1:26" ht="18" customHeight="1" thickTop="1">
      <c r="A21" s="8"/>
      <c r="B21" s="54" t="s">
        <v>44</v>
      </c>
      <c r="C21" s="58" t="s">
        <v>4</v>
      </c>
      <c r="D21" s="64"/>
      <c r="E21" s="15"/>
      <c r="F21" s="88"/>
      <c r="G21" s="54" t="s">
        <v>50</v>
      </c>
      <c r="H21" s="51" t="s">
        <v>4</v>
      </c>
      <c r="I21" s="25"/>
      <c r="J21" s="119"/>
    </row>
    <row r="22" spans="1:26" ht="18" customHeight="1">
      <c r="A22" s="8"/>
      <c r="B22" s="49">
        <v>11</v>
      </c>
      <c r="C22" s="52" t="s">
        <v>45</v>
      </c>
      <c r="D22" s="76"/>
      <c r="E22" s="78" t="s">
        <v>48</v>
      </c>
      <c r="F22" s="70">
        <f>((F16*U22*0)+(F17*V22*0)+(F18*W22*0))/100</f>
        <v>0</v>
      </c>
      <c r="G22" s="49">
        <v>16</v>
      </c>
      <c r="H22" s="105" t="s">
        <v>51</v>
      </c>
      <c r="I22" s="117" t="s">
        <v>48</v>
      </c>
      <c r="J22" s="108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>
      <c r="A23" s="8"/>
      <c r="B23" s="50">
        <v>12</v>
      </c>
      <c r="C23" s="53" t="s">
        <v>46</v>
      </c>
      <c r="D23" s="55"/>
      <c r="E23" s="78" t="s">
        <v>49</v>
      </c>
      <c r="F23" s="71">
        <f>((F16*U23*0)+(F17*V23*0)+(F18*W23*0))/100</f>
        <v>0</v>
      </c>
      <c r="G23" s="50">
        <v>17</v>
      </c>
      <c r="H23" s="106" t="s">
        <v>52</v>
      </c>
      <c r="I23" s="117" t="s">
        <v>48</v>
      </c>
      <c r="J23" s="109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>
      <c r="A24" s="8"/>
      <c r="B24" s="50">
        <v>13</v>
      </c>
      <c r="C24" s="53" t="s">
        <v>47</v>
      </c>
      <c r="D24" s="55"/>
      <c r="E24" s="78" t="s">
        <v>48</v>
      </c>
      <c r="F24" s="71">
        <f>((F16*U24*0)+(F17*V24*0)+(F18*W24*0))/100</f>
        <v>0</v>
      </c>
      <c r="G24" s="50">
        <v>18</v>
      </c>
      <c r="H24" s="106" t="s">
        <v>53</v>
      </c>
      <c r="I24" s="117" t="s">
        <v>49</v>
      </c>
      <c r="J24" s="109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>
      <c r="A25" s="8"/>
      <c r="B25" s="50">
        <v>14</v>
      </c>
      <c r="C25" s="16"/>
      <c r="D25" s="55"/>
      <c r="E25" s="79"/>
      <c r="F25" s="77"/>
      <c r="G25" s="50">
        <v>19</v>
      </c>
      <c r="H25" s="114"/>
      <c r="I25" s="116"/>
      <c r="J25" s="115"/>
    </row>
    <row r="26" spans="1:26" ht="18" customHeight="1" thickBot="1">
      <c r="A26" s="8"/>
      <c r="B26" s="50">
        <v>15</v>
      </c>
      <c r="C26" s="53"/>
      <c r="D26" s="55"/>
      <c r="E26" s="55"/>
      <c r="F26" s="98"/>
      <c r="G26" s="50">
        <v>20</v>
      </c>
      <c r="H26" s="106" t="s">
        <v>31</v>
      </c>
      <c r="I26" s="118"/>
      <c r="J26" s="89">
        <f>SUM(J22:J25)+SUM(F22:F25)</f>
        <v>0</v>
      </c>
    </row>
    <row r="27" spans="1:26" ht="18" customHeight="1" thickTop="1">
      <c r="A27" s="8"/>
      <c r="B27" s="91"/>
      <c r="C27" s="130" t="s">
        <v>59</v>
      </c>
      <c r="D27" s="123"/>
      <c r="E27" s="92"/>
      <c r="F27" s="26"/>
      <c r="G27" s="99" t="s">
        <v>37</v>
      </c>
      <c r="H27" s="94" t="s">
        <v>38</v>
      </c>
      <c r="I27" s="25"/>
      <c r="J27" s="28"/>
    </row>
    <row r="28" spans="1:26" ht="18" customHeight="1">
      <c r="A28" s="8"/>
      <c r="B28" s="22"/>
      <c r="C28" s="121"/>
      <c r="D28" s="124"/>
      <c r="E28" s="18"/>
      <c r="F28" s="8"/>
      <c r="G28" s="100">
        <v>21</v>
      </c>
      <c r="H28" s="104" t="s">
        <v>39</v>
      </c>
      <c r="I28" s="111"/>
      <c r="J28" s="87">
        <f>F20+J20+F26+J26</f>
        <v>0</v>
      </c>
    </row>
    <row r="29" spans="1:26" ht="18" customHeight="1">
      <c r="A29" s="8"/>
      <c r="B29" s="72"/>
      <c r="C29" s="122"/>
      <c r="D29" s="125"/>
      <c r="E29" s="18"/>
      <c r="F29" s="8"/>
      <c r="G29" s="49">
        <v>22</v>
      </c>
      <c r="H29" s="105" t="s">
        <v>40</v>
      </c>
      <c r="I29" s="112">
        <f>J28-SUM('SO 4228'!K9:'SO 4228'!K47)</f>
        <v>0</v>
      </c>
      <c r="J29" s="108">
        <f>ROUND(((ROUND(I29,2)*20)*1/100),2)</f>
        <v>0</v>
      </c>
    </row>
    <row r="30" spans="1:26" ht="18" customHeight="1">
      <c r="A30" s="8"/>
      <c r="B30" s="19"/>
      <c r="C30" s="114"/>
      <c r="D30" s="116"/>
      <c r="E30" s="18"/>
      <c r="F30" s="8"/>
      <c r="G30" s="50">
        <v>23</v>
      </c>
      <c r="H30" s="106" t="s">
        <v>41</v>
      </c>
      <c r="I30" s="78">
        <f>SUM('SO 4228'!K9:'SO 4228'!K47)</f>
        <v>0</v>
      </c>
      <c r="J30" s="109">
        <f>ROUND(((ROUND(I30,2)*0)/100),2)</f>
        <v>0</v>
      </c>
    </row>
    <row r="31" spans="1:26" ht="18" customHeight="1">
      <c r="A31" s="8"/>
      <c r="B31" s="20"/>
      <c r="C31" s="126"/>
      <c r="D31" s="127"/>
      <c r="E31" s="18"/>
      <c r="F31" s="8"/>
      <c r="G31" s="100">
        <v>24</v>
      </c>
      <c r="H31" s="104" t="s">
        <v>42</v>
      </c>
      <c r="I31" s="103"/>
      <c r="J31" s="120">
        <f>SUM(J28:J30)</f>
        <v>0</v>
      </c>
    </row>
    <row r="32" spans="1:26" ht="18" customHeight="1" thickBot="1">
      <c r="A32" s="8"/>
      <c r="B32" s="38"/>
      <c r="C32" s="107"/>
      <c r="D32" s="113"/>
      <c r="E32" s="73"/>
      <c r="F32" s="74"/>
      <c r="G32" s="49" t="s">
        <v>43</v>
      </c>
      <c r="H32" s="107"/>
      <c r="I32" s="113"/>
      <c r="J32" s="110"/>
    </row>
    <row r="33" spans="1:10" ht="18" customHeight="1" thickTop="1">
      <c r="A33" s="8"/>
      <c r="B33" s="91"/>
      <c r="C33" s="92"/>
      <c r="D33" s="128" t="s">
        <v>57</v>
      </c>
      <c r="E33" s="12"/>
      <c r="F33" s="93"/>
      <c r="G33" s="101">
        <v>26</v>
      </c>
      <c r="H33" s="129" t="s">
        <v>58</v>
      </c>
      <c r="I33" s="26"/>
      <c r="J33" s="102"/>
    </row>
    <row r="34" spans="1:10" ht="18" customHeight="1">
      <c r="A34" s="8"/>
      <c r="B34" s="21"/>
      <c r="C34" s="17"/>
      <c r="D34" s="11"/>
      <c r="E34" s="11"/>
      <c r="F34" s="11"/>
      <c r="G34" s="11"/>
      <c r="H34" s="11"/>
      <c r="I34" s="26"/>
      <c r="J34" s="29"/>
    </row>
    <row r="35" spans="1:10" ht="18" customHeight="1">
      <c r="A35" s="8"/>
      <c r="B35" s="22"/>
      <c r="C35" s="18"/>
      <c r="D35" s="3"/>
      <c r="E35" s="3"/>
      <c r="F35" s="3"/>
      <c r="G35" s="3"/>
      <c r="H35" s="3"/>
      <c r="I35" s="8"/>
      <c r="J35" s="30"/>
    </row>
    <row r="36" spans="1:10" ht="18" customHeight="1">
      <c r="A36" s="8"/>
      <c r="B36" s="22"/>
      <c r="C36" s="18"/>
      <c r="D36" s="3"/>
      <c r="E36" s="3"/>
      <c r="F36" s="3"/>
      <c r="G36" s="3"/>
      <c r="H36" s="3"/>
      <c r="I36" s="8"/>
      <c r="J36" s="30"/>
    </row>
    <row r="37" spans="1:10" ht="18" customHeight="1">
      <c r="A37" s="8"/>
      <c r="B37" s="22"/>
      <c r="C37" s="18"/>
      <c r="D37" s="3"/>
      <c r="E37" s="3"/>
      <c r="F37" s="3"/>
      <c r="G37" s="3"/>
      <c r="H37" s="3"/>
      <c r="I37" s="8"/>
      <c r="J37" s="30"/>
    </row>
    <row r="38" spans="1:10" ht="18" customHeight="1">
      <c r="A38" s="8"/>
      <c r="B38" s="22"/>
      <c r="C38" s="18"/>
      <c r="D38" s="3"/>
      <c r="E38" s="3"/>
      <c r="F38" s="3"/>
      <c r="G38" s="3"/>
      <c r="H38" s="3"/>
      <c r="I38" s="8"/>
      <c r="J38" s="30"/>
    </row>
    <row r="39" spans="1:10" ht="18" customHeight="1">
      <c r="A39" s="8"/>
      <c r="B39" s="22"/>
      <c r="C39" s="18"/>
      <c r="D39" s="3"/>
      <c r="E39" s="3"/>
      <c r="F39" s="3"/>
      <c r="G39" s="3"/>
      <c r="H39" s="3"/>
      <c r="I39" s="8"/>
      <c r="J39" s="30"/>
    </row>
    <row r="40" spans="1:10" ht="18" customHeight="1" thickBot="1">
      <c r="A40" s="8"/>
      <c r="B40" s="72"/>
      <c r="C40" s="73"/>
      <c r="D40" s="9"/>
      <c r="E40" s="9"/>
      <c r="F40" s="9"/>
      <c r="G40" s="9"/>
      <c r="H40" s="9"/>
      <c r="I40" s="74"/>
      <c r="J40" s="75"/>
    </row>
    <row r="41" spans="1:10" ht="15.75" thickTop="1">
      <c r="A41" s="8"/>
      <c r="B41" s="12"/>
      <c r="C41" s="12"/>
      <c r="D41" s="12"/>
      <c r="E41" s="12"/>
      <c r="F41" s="12"/>
      <c r="G41" s="12"/>
      <c r="H41" s="12"/>
      <c r="I41" s="12"/>
      <c r="J41" s="12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Z500"/>
  <sheetViews>
    <sheetView workbookViewId="0"/>
  </sheetViews>
  <sheetFormatPr defaultColWidth="0" defaultRowHeight="1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 customWidth="1"/>
    <col min="10" max="26" width="0" hidden="1" customWidth="1"/>
    <col min="27" max="16384" width="9.140625" hidden="1"/>
  </cols>
  <sheetData>
    <row r="1" spans="1:26" ht="20.100000000000001" customHeight="1">
      <c r="A1" s="198" t="s">
        <v>22</v>
      </c>
      <c r="B1" s="199"/>
      <c r="C1" s="199"/>
      <c r="D1" s="200"/>
      <c r="E1" s="133" t="s">
        <v>19</v>
      </c>
      <c r="F1" s="132"/>
      <c r="W1">
        <v>30.126000000000001</v>
      </c>
    </row>
    <row r="2" spans="1:26" ht="20.100000000000001" customHeight="1">
      <c r="A2" s="198" t="s">
        <v>23</v>
      </c>
      <c r="B2" s="199"/>
      <c r="C2" s="199"/>
      <c r="D2" s="200"/>
      <c r="E2" s="133" t="s">
        <v>17</v>
      </c>
      <c r="F2" s="132"/>
    </row>
    <row r="3" spans="1:26" ht="20.100000000000001" customHeight="1">
      <c r="A3" s="198" t="s">
        <v>24</v>
      </c>
      <c r="B3" s="199"/>
      <c r="C3" s="199"/>
      <c r="D3" s="200"/>
      <c r="E3" s="133" t="s">
        <v>63</v>
      </c>
      <c r="F3" s="132"/>
    </row>
    <row r="4" spans="1:26">
      <c r="A4" s="134" t="s">
        <v>1</v>
      </c>
      <c r="B4" s="131"/>
      <c r="C4" s="131"/>
      <c r="D4" s="131"/>
      <c r="E4" s="131"/>
      <c r="F4" s="131"/>
    </row>
    <row r="5" spans="1:26">
      <c r="A5" s="134" t="s">
        <v>468</v>
      </c>
      <c r="B5" s="131"/>
      <c r="C5" s="131"/>
      <c r="D5" s="131"/>
      <c r="E5" s="131"/>
      <c r="F5" s="131"/>
    </row>
    <row r="6" spans="1:26">
      <c r="A6" s="131"/>
      <c r="B6" s="131"/>
      <c r="C6" s="131"/>
      <c r="D6" s="131"/>
      <c r="E6" s="131"/>
      <c r="F6" s="131"/>
    </row>
    <row r="7" spans="1:26">
      <c r="A7" s="131"/>
      <c r="B7" s="131"/>
      <c r="C7" s="131"/>
      <c r="D7" s="131"/>
      <c r="E7" s="131"/>
      <c r="F7" s="131"/>
    </row>
    <row r="8" spans="1:26">
      <c r="A8" s="135" t="s">
        <v>64</v>
      </c>
      <c r="B8" s="131"/>
      <c r="C8" s="131"/>
      <c r="D8" s="131"/>
      <c r="E8" s="131"/>
      <c r="F8" s="131"/>
    </row>
    <row r="9" spans="1:26">
      <c r="A9" s="136" t="s">
        <v>60</v>
      </c>
      <c r="B9" s="136" t="s">
        <v>54</v>
      </c>
      <c r="C9" s="136" t="s">
        <v>55</v>
      </c>
      <c r="D9" s="136" t="s">
        <v>31</v>
      </c>
      <c r="E9" s="136" t="s">
        <v>61</v>
      </c>
      <c r="F9" s="136" t="s">
        <v>62</v>
      </c>
    </row>
    <row r="10" spans="1:26">
      <c r="A10" s="143" t="s">
        <v>469</v>
      </c>
      <c r="B10" s="144"/>
      <c r="C10" s="140"/>
      <c r="D10" s="140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</row>
    <row r="11" spans="1:26">
      <c r="A11" s="145" t="s">
        <v>470</v>
      </c>
      <c r="B11" s="146">
        <f>'SO 4228'!L45</f>
        <v>0</v>
      </c>
      <c r="C11" s="146">
        <f>'SO 4228'!M45</f>
        <v>0</v>
      </c>
      <c r="D11" s="146">
        <f>'SO 4228'!I45</f>
        <v>0</v>
      </c>
      <c r="E11" s="147">
        <f>'SO 4228'!S45</f>
        <v>0</v>
      </c>
      <c r="F11" s="147">
        <f>'SO 4228'!V45</f>
        <v>0</v>
      </c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</row>
    <row r="12" spans="1:26">
      <c r="A12" s="2" t="s">
        <v>469</v>
      </c>
      <c r="B12" s="148">
        <f>'SO 4228'!L47</f>
        <v>0</v>
      </c>
      <c r="C12" s="148">
        <f>'SO 4228'!M47</f>
        <v>0</v>
      </c>
      <c r="D12" s="148">
        <f>'SO 4228'!I47</f>
        <v>0</v>
      </c>
      <c r="E12" s="149">
        <f>'SO 4228'!S47</f>
        <v>0</v>
      </c>
      <c r="F12" s="149">
        <f>'SO 4228'!V47</f>
        <v>0</v>
      </c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</row>
    <row r="13" spans="1:26">
      <c r="A13" s="1"/>
      <c r="B13" s="138"/>
      <c r="C13" s="138"/>
      <c r="D13" s="138"/>
      <c r="E13" s="137"/>
      <c r="F13" s="137"/>
    </row>
    <row r="14" spans="1:26">
      <c r="A14" s="2" t="s">
        <v>81</v>
      </c>
      <c r="B14" s="148">
        <f>'SO 4228'!L48</f>
        <v>0</v>
      </c>
      <c r="C14" s="148">
        <f>'SO 4228'!M48</f>
        <v>0</v>
      </c>
      <c r="D14" s="148">
        <f>'SO 4228'!I48</f>
        <v>0</v>
      </c>
      <c r="E14" s="149">
        <f>'SO 4228'!S48</f>
        <v>0</v>
      </c>
      <c r="F14" s="149">
        <f>'SO 4228'!V48</f>
        <v>0</v>
      </c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</row>
    <row r="15" spans="1:26">
      <c r="A15" s="1"/>
      <c r="B15" s="138"/>
      <c r="C15" s="138"/>
      <c r="D15" s="138"/>
      <c r="E15" s="137"/>
      <c r="F15" s="137"/>
    </row>
    <row r="16" spans="1:26">
      <c r="A16" s="1"/>
      <c r="B16" s="138"/>
      <c r="C16" s="138"/>
      <c r="D16" s="138"/>
      <c r="E16" s="137"/>
      <c r="F16" s="137"/>
    </row>
    <row r="17" spans="1:6">
      <c r="A17" s="1"/>
      <c r="B17" s="138"/>
      <c r="C17" s="138"/>
      <c r="D17" s="138"/>
      <c r="E17" s="137"/>
      <c r="F17" s="137"/>
    </row>
    <row r="18" spans="1:6">
      <c r="A18" s="1"/>
      <c r="B18" s="138"/>
      <c r="C18" s="138"/>
      <c r="D18" s="138"/>
      <c r="E18" s="137"/>
      <c r="F18" s="137"/>
    </row>
    <row r="19" spans="1:6">
      <c r="A19" s="1"/>
      <c r="B19" s="138"/>
      <c r="C19" s="138"/>
      <c r="D19" s="138"/>
      <c r="E19" s="137"/>
      <c r="F19" s="137"/>
    </row>
    <row r="20" spans="1:6">
      <c r="A20" s="1"/>
      <c r="B20" s="138"/>
      <c r="C20" s="138"/>
      <c r="D20" s="138"/>
      <c r="E20" s="137"/>
      <c r="F20" s="137"/>
    </row>
    <row r="21" spans="1:6">
      <c r="A21" s="1"/>
      <c r="B21" s="138"/>
      <c r="C21" s="138"/>
      <c r="D21" s="138"/>
      <c r="E21" s="137"/>
      <c r="F21" s="137"/>
    </row>
    <row r="22" spans="1:6">
      <c r="A22" s="1"/>
      <c r="B22" s="138"/>
      <c r="C22" s="138"/>
      <c r="D22" s="138"/>
      <c r="E22" s="137"/>
      <c r="F22" s="137"/>
    </row>
    <row r="23" spans="1:6">
      <c r="A23" s="1"/>
      <c r="B23" s="138"/>
      <c r="C23" s="138"/>
      <c r="D23" s="138"/>
      <c r="E23" s="137"/>
      <c r="F23" s="137"/>
    </row>
    <row r="24" spans="1:6">
      <c r="A24" s="1"/>
      <c r="B24" s="138"/>
      <c r="C24" s="138"/>
      <c r="D24" s="138"/>
      <c r="E24" s="137"/>
      <c r="F24" s="137"/>
    </row>
    <row r="25" spans="1:6">
      <c r="A25" s="1"/>
      <c r="B25" s="138"/>
      <c r="C25" s="138"/>
      <c r="D25" s="138"/>
      <c r="E25" s="137"/>
      <c r="F25" s="137"/>
    </row>
    <row r="26" spans="1:6">
      <c r="A26" s="1"/>
      <c r="B26" s="138"/>
      <c r="C26" s="138"/>
      <c r="D26" s="138"/>
      <c r="E26" s="137"/>
      <c r="F26" s="137"/>
    </row>
    <row r="27" spans="1:6">
      <c r="A27" s="1"/>
      <c r="B27" s="138"/>
      <c r="C27" s="138"/>
      <c r="D27" s="138"/>
      <c r="E27" s="137"/>
      <c r="F27" s="137"/>
    </row>
    <row r="28" spans="1:6">
      <c r="A28" s="1"/>
      <c r="B28" s="138"/>
      <c r="C28" s="138"/>
      <c r="D28" s="138"/>
      <c r="E28" s="137"/>
      <c r="F28" s="137"/>
    </row>
    <row r="29" spans="1:6">
      <c r="A29" s="1"/>
      <c r="B29" s="138"/>
      <c r="C29" s="138"/>
      <c r="D29" s="138"/>
      <c r="E29" s="137"/>
      <c r="F29" s="137"/>
    </row>
    <row r="30" spans="1:6">
      <c r="A30" s="1"/>
      <c r="B30" s="138"/>
      <c r="C30" s="138"/>
      <c r="D30" s="138"/>
      <c r="E30" s="137"/>
      <c r="F30" s="137"/>
    </row>
    <row r="31" spans="1:6">
      <c r="A31" s="1"/>
      <c r="B31" s="138"/>
      <c r="C31" s="138"/>
      <c r="D31" s="138"/>
      <c r="E31" s="137"/>
      <c r="F31" s="137"/>
    </row>
    <row r="32" spans="1:6">
      <c r="A32" s="1"/>
      <c r="B32" s="138"/>
      <c r="C32" s="138"/>
      <c r="D32" s="138"/>
      <c r="E32" s="137"/>
      <c r="F32" s="137"/>
    </row>
    <row r="33" spans="1:6">
      <c r="A33" s="1"/>
      <c r="B33" s="138"/>
      <c r="C33" s="138"/>
      <c r="D33" s="138"/>
      <c r="E33" s="137"/>
      <c r="F33" s="137"/>
    </row>
    <row r="34" spans="1:6">
      <c r="A34" s="1"/>
      <c r="B34" s="138"/>
      <c r="C34" s="138"/>
      <c r="D34" s="138"/>
      <c r="E34" s="137"/>
      <c r="F34" s="137"/>
    </row>
    <row r="35" spans="1:6">
      <c r="A35" s="1"/>
      <c r="B35" s="138"/>
      <c r="C35" s="138"/>
      <c r="D35" s="138"/>
      <c r="E35" s="137"/>
      <c r="F35" s="137"/>
    </row>
    <row r="36" spans="1:6">
      <c r="A36" s="1"/>
      <c r="B36" s="138"/>
      <c r="C36" s="138"/>
      <c r="D36" s="138"/>
      <c r="E36" s="137"/>
      <c r="F36" s="137"/>
    </row>
    <row r="37" spans="1:6">
      <c r="A37" s="1"/>
      <c r="B37" s="138"/>
      <c r="C37" s="138"/>
      <c r="D37" s="138"/>
      <c r="E37" s="137"/>
      <c r="F37" s="137"/>
    </row>
    <row r="38" spans="1:6">
      <c r="A38" s="1"/>
      <c r="B38" s="138"/>
      <c r="C38" s="138"/>
      <c r="D38" s="138"/>
      <c r="E38" s="137"/>
      <c r="F38" s="137"/>
    </row>
    <row r="39" spans="1:6">
      <c r="A39" s="1"/>
      <c r="B39" s="138"/>
      <c r="C39" s="138"/>
      <c r="D39" s="138"/>
      <c r="E39" s="137"/>
      <c r="F39" s="137"/>
    </row>
    <row r="40" spans="1:6">
      <c r="A40" s="1"/>
      <c r="B40" s="138"/>
      <c r="C40" s="138"/>
      <c r="D40" s="138"/>
      <c r="E40" s="137"/>
      <c r="F40" s="137"/>
    </row>
    <row r="41" spans="1:6">
      <c r="A41" s="1"/>
      <c r="B41" s="138"/>
      <c r="C41" s="138"/>
      <c r="D41" s="138"/>
      <c r="E41" s="137"/>
      <c r="F41" s="137"/>
    </row>
    <row r="42" spans="1:6">
      <c r="A42" s="1"/>
      <c r="B42" s="138"/>
      <c r="C42" s="138"/>
      <c r="D42" s="138"/>
      <c r="E42" s="137"/>
      <c r="F42" s="137"/>
    </row>
    <row r="43" spans="1:6">
      <c r="A43" s="1"/>
      <c r="B43" s="138"/>
      <c r="C43" s="138"/>
      <c r="D43" s="138"/>
      <c r="E43" s="137"/>
      <c r="F43" s="137"/>
    </row>
    <row r="44" spans="1:6">
      <c r="A44" s="1"/>
      <c r="B44" s="138"/>
      <c r="C44" s="138"/>
      <c r="D44" s="138"/>
      <c r="E44" s="137"/>
      <c r="F44" s="137"/>
    </row>
    <row r="45" spans="1:6">
      <c r="A45" s="1"/>
      <c r="B45" s="138"/>
      <c r="C45" s="138"/>
      <c r="D45" s="138"/>
      <c r="E45" s="137"/>
      <c r="F45" s="137"/>
    </row>
    <row r="46" spans="1:6">
      <c r="A46" s="1"/>
      <c r="B46" s="138"/>
      <c r="C46" s="138"/>
      <c r="D46" s="138"/>
      <c r="E46" s="137"/>
      <c r="F46" s="137"/>
    </row>
    <row r="47" spans="1:6">
      <c r="A47" s="1"/>
      <c r="B47" s="138"/>
      <c r="C47" s="138"/>
      <c r="D47" s="138"/>
      <c r="E47" s="137"/>
      <c r="F47" s="137"/>
    </row>
    <row r="48" spans="1:6">
      <c r="A48" s="1"/>
      <c r="B48" s="138"/>
      <c r="C48" s="138"/>
      <c r="D48" s="138"/>
      <c r="E48" s="137"/>
      <c r="F48" s="137"/>
    </row>
    <row r="49" spans="1:6">
      <c r="A49" s="1"/>
      <c r="B49" s="138"/>
      <c r="C49" s="138"/>
      <c r="D49" s="138"/>
      <c r="E49" s="137"/>
      <c r="F49" s="137"/>
    </row>
    <row r="50" spans="1:6">
      <c r="A50" s="1"/>
      <c r="B50" s="138"/>
      <c r="C50" s="138"/>
      <c r="D50" s="138"/>
      <c r="E50" s="137"/>
      <c r="F50" s="137"/>
    </row>
    <row r="51" spans="1:6">
      <c r="A51" s="1"/>
      <c r="B51" s="138"/>
      <c r="C51" s="138"/>
      <c r="D51" s="138"/>
      <c r="E51" s="137"/>
      <c r="F51" s="137"/>
    </row>
    <row r="52" spans="1:6">
      <c r="A52" s="1"/>
      <c r="B52" s="138"/>
      <c r="C52" s="138"/>
      <c r="D52" s="138"/>
      <c r="E52" s="137"/>
      <c r="F52" s="137"/>
    </row>
    <row r="53" spans="1:6">
      <c r="A53" s="1"/>
      <c r="B53" s="138"/>
      <c r="C53" s="138"/>
      <c r="D53" s="138"/>
      <c r="E53" s="137"/>
      <c r="F53" s="137"/>
    </row>
    <row r="54" spans="1:6">
      <c r="A54" s="1"/>
      <c r="B54" s="138"/>
      <c r="C54" s="138"/>
      <c r="D54" s="138"/>
      <c r="E54" s="137"/>
      <c r="F54" s="137"/>
    </row>
    <row r="55" spans="1:6">
      <c r="A55" s="1"/>
      <c r="B55" s="138"/>
      <c r="C55" s="138"/>
      <c r="D55" s="138"/>
      <c r="E55" s="137"/>
      <c r="F55" s="137"/>
    </row>
    <row r="56" spans="1:6">
      <c r="A56" s="1"/>
      <c r="B56" s="138"/>
      <c r="C56" s="138"/>
      <c r="D56" s="138"/>
      <c r="E56" s="137"/>
      <c r="F56" s="137"/>
    </row>
    <row r="57" spans="1:6">
      <c r="A57" s="1"/>
      <c r="B57" s="138"/>
      <c r="C57" s="138"/>
      <c r="D57" s="138"/>
      <c r="E57" s="137"/>
      <c r="F57" s="137"/>
    </row>
    <row r="58" spans="1:6">
      <c r="A58" s="1"/>
      <c r="B58" s="138"/>
      <c r="C58" s="138"/>
      <c r="D58" s="138"/>
      <c r="E58" s="137"/>
      <c r="F58" s="137"/>
    </row>
    <row r="59" spans="1:6">
      <c r="A59" s="1"/>
      <c r="B59" s="138"/>
      <c r="C59" s="138"/>
      <c r="D59" s="138"/>
      <c r="E59" s="137"/>
      <c r="F59" s="137"/>
    </row>
    <row r="60" spans="1:6">
      <c r="A60" s="1"/>
      <c r="B60" s="138"/>
      <c r="C60" s="138"/>
      <c r="D60" s="138"/>
      <c r="E60" s="137"/>
      <c r="F60" s="137"/>
    </row>
    <row r="61" spans="1:6">
      <c r="A61" s="1"/>
      <c r="B61" s="138"/>
      <c r="C61" s="138"/>
      <c r="D61" s="138"/>
      <c r="E61" s="137"/>
      <c r="F61" s="137"/>
    </row>
    <row r="62" spans="1:6">
      <c r="A62" s="1"/>
      <c r="B62" s="138"/>
      <c r="C62" s="138"/>
      <c r="D62" s="138"/>
      <c r="E62" s="137"/>
      <c r="F62" s="137"/>
    </row>
    <row r="63" spans="1:6">
      <c r="A63" s="1"/>
      <c r="B63" s="138"/>
      <c r="C63" s="138"/>
      <c r="D63" s="138"/>
      <c r="E63" s="137"/>
      <c r="F63" s="137"/>
    </row>
    <row r="64" spans="1:6">
      <c r="A64" s="1"/>
      <c r="B64" s="138"/>
      <c r="C64" s="138"/>
      <c r="D64" s="138"/>
      <c r="E64" s="137"/>
      <c r="F64" s="137"/>
    </row>
    <row r="65" spans="1:6">
      <c r="A65" s="1"/>
      <c r="B65" s="138"/>
      <c r="C65" s="138"/>
      <c r="D65" s="138"/>
      <c r="E65" s="137"/>
      <c r="F65" s="137"/>
    </row>
    <row r="66" spans="1:6">
      <c r="A66" s="1"/>
      <c r="B66" s="138"/>
      <c r="C66" s="138"/>
      <c r="D66" s="138"/>
      <c r="E66" s="137"/>
      <c r="F66" s="137"/>
    </row>
    <row r="67" spans="1:6">
      <c r="A67" s="1"/>
      <c r="B67" s="138"/>
      <c r="C67" s="138"/>
      <c r="D67" s="138"/>
      <c r="E67" s="137"/>
      <c r="F67" s="137"/>
    </row>
    <row r="68" spans="1:6">
      <c r="A68" s="1"/>
      <c r="B68" s="138"/>
      <c r="C68" s="138"/>
      <c r="D68" s="138"/>
      <c r="E68" s="137"/>
      <c r="F68" s="137"/>
    </row>
    <row r="69" spans="1:6">
      <c r="A69" s="1"/>
      <c r="B69" s="138"/>
      <c r="C69" s="138"/>
      <c r="D69" s="138"/>
      <c r="E69" s="137"/>
      <c r="F69" s="137"/>
    </row>
    <row r="70" spans="1:6">
      <c r="A70" s="1"/>
      <c r="B70" s="138"/>
      <c r="C70" s="138"/>
      <c r="D70" s="138"/>
      <c r="E70" s="137"/>
      <c r="F70" s="137"/>
    </row>
    <row r="71" spans="1:6">
      <c r="A71" s="1"/>
      <c r="B71" s="138"/>
      <c r="C71" s="138"/>
      <c r="D71" s="138"/>
      <c r="E71" s="137"/>
      <c r="F71" s="137"/>
    </row>
    <row r="72" spans="1:6">
      <c r="A72" s="1"/>
      <c r="B72" s="138"/>
      <c r="C72" s="138"/>
      <c r="D72" s="138"/>
      <c r="E72" s="137"/>
      <c r="F72" s="137"/>
    </row>
    <row r="73" spans="1:6">
      <c r="A73" s="1"/>
      <c r="B73" s="138"/>
      <c r="C73" s="138"/>
      <c r="D73" s="138"/>
      <c r="E73" s="137"/>
      <c r="F73" s="137"/>
    </row>
    <row r="74" spans="1:6">
      <c r="A74" s="1"/>
      <c r="B74" s="138"/>
      <c r="C74" s="138"/>
      <c r="D74" s="138"/>
      <c r="E74" s="137"/>
      <c r="F74" s="137"/>
    </row>
    <row r="75" spans="1:6">
      <c r="A75" s="1"/>
      <c r="B75" s="138"/>
      <c r="C75" s="138"/>
      <c r="D75" s="138"/>
      <c r="E75" s="137"/>
      <c r="F75" s="137"/>
    </row>
    <row r="76" spans="1:6">
      <c r="A76" s="1"/>
      <c r="B76" s="138"/>
      <c r="C76" s="138"/>
      <c r="D76" s="138"/>
      <c r="E76" s="137"/>
      <c r="F76" s="137"/>
    </row>
    <row r="77" spans="1:6">
      <c r="A77" s="1"/>
      <c r="B77" s="138"/>
      <c r="C77" s="138"/>
      <c r="D77" s="138"/>
      <c r="E77" s="137"/>
      <c r="F77" s="137"/>
    </row>
    <row r="78" spans="1:6">
      <c r="A78" s="1"/>
      <c r="B78" s="138"/>
      <c r="C78" s="138"/>
      <c r="D78" s="138"/>
      <c r="E78" s="137"/>
      <c r="F78" s="137"/>
    </row>
    <row r="79" spans="1:6">
      <c r="A79" s="1"/>
      <c r="B79" s="138"/>
      <c r="C79" s="138"/>
      <c r="D79" s="138"/>
      <c r="E79" s="137"/>
      <c r="F79" s="137"/>
    </row>
    <row r="80" spans="1:6">
      <c r="A80" s="1"/>
      <c r="B80" s="1"/>
      <c r="C80" s="1"/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1"/>
      <c r="B85" s="1"/>
      <c r="C85" s="1"/>
      <c r="D85" s="1"/>
      <c r="E85" s="1"/>
      <c r="F85" s="1"/>
    </row>
    <row r="86" spans="1:6">
      <c r="A86" s="1"/>
      <c r="B86" s="1"/>
      <c r="C86" s="1"/>
      <c r="D86" s="1"/>
      <c r="E86" s="1"/>
      <c r="F86" s="1"/>
    </row>
    <row r="87" spans="1:6">
      <c r="A87" s="1"/>
      <c r="B87" s="1"/>
      <c r="C87" s="1"/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  <row r="89" spans="1:6">
      <c r="A89" s="1"/>
      <c r="B89" s="1"/>
      <c r="C89" s="1"/>
      <c r="D89" s="1"/>
      <c r="E89" s="1"/>
      <c r="F89" s="1"/>
    </row>
    <row r="90" spans="1:6">
      <c r="A90" s="1"/>
      <c r="B90" s="1"/>
      <c r="C90" s="1"/>
      <c r="D90" s="1"/>
      <c r="E90" s="1"/>
      <c r="F90" s="1"/>
    </row>
    <row r="91" spans="1:6">
      <c r="A91" s="1"/>
      <c r="B91" s="1"/>
      <c r="C91" s="1"/>
      <c r="D91" s="1"/>
      <c r="E91" s="1"/>
      <c r="F91" s="1"/>
    </row>
    <row r="92" spans="1:6">
      <c r="A92" s="1"/>
      <c r="B92" s="1"/>
      <c r="C92" s="1"/>
      <c r="D92" s="1"/>
      <c r="E92" s="1"/>
      <c r="F92" s="1"/>
    </row>
    <row r="93" spans="1:6">
      <c r="A93" s="1"/>
      <c r="B93" s="1"/>
      <c r="C93" s="1"/>
      <c r="D93" s="1"/>
      <c r="E93" s="1"/>
      <c r="F93" s="1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>
      <c r="A101" s="1"/>
      <c r="B101" s="1"/>
      <c r="C101" s="1"/>
      <c r="D101" s="1"/>
      <c r="E101" s="1"/>
      <c r="F101" s="1"/>
    </row>
    <row r="102" spans="1:6">
      <c r="A102" s="1"/>
      <c r="B102" s="1"/>
      <c r="C102" s="1"/>
      <c r="D102" s="1"/>
      <c r="E102" s="1"/>
      <c r="F102" s="1"/>
    </row>
    <row r="103" spans="1:6">
      <c r="A103" s="1"/>
      <c r="B103" s="1"/>
      <c r="C103" s="1"/>
      <c r="D103" s="1"/>
      <c r="E103" s="1"/>
      <c r="F103" s="1"/>
    </row>
    <row r="104" spans="1:6">
      <c r="A104" s="1"/>
      <c r="B104" s="1"/>
      <c r="C104" s="1"/>
      <c r="D104" s="1"/>
      <c r="E104" s="1"/>
      <c r="F104" s="1"/>
    </row>
    <row r="105" spans="1:6">
      <c r="A105" s="1"/>
      <c r="B105" s="1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  <row r="107" spans="1:6">
      <c r="A107" s="1"/>
      <c r="B107" s="1"/>
      <c r="C107" s="1"/>
      <c r="D107" s="1"/>
      <c r="E107" s="1"/>
      <c r="F107" s="1"/>
    </row>
    <row r="108" spans="1:6">
      <c r="A108" s="1"/>
      <c r="B108" s="1"/>
      <c r="C108" s="1"/>
      <c r="D108" s="1"/>
      <c r="E108" s="1"/>
      <c r="F108" s="1"/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  <row r="120" spans="1:6">
      <c r="A120" s="1"/>
      <c r="B120" s="1"/>
      <c r="C120" s="1"/>
      <c r="D120" s="1"/>
      <c r="E120" s="1"/>
      <c r="F120" s="1"/>
    </row>
    <row r="121" spans="1:6">
      <c r="A121" s="1"/>
      <c r="B121" s="1"/>
      <c r="C121" s="1"/>
      <c r="D121" s="1"/>
      <c r="E121" s="1"/>
      <c r="F121" s="1"/>
    </row>
    <row r="122" spans="1:6">
      <c r="A122" s="1"/>
      <c r="B122" s="1"/>
      <c r="C122" s="1"/>
      <c r="D122" s="1"/>
      <c r="E122" s="1"/>
      <c r="F122" s="1"/>
    </row>
    <row r="123" spans="1:6">
      <c r="A123" s="1"/>
      <c r="B123" s="1"/>
      <c r="C123" s="1"/>
      <c r="D123" s="1"/>
      <c r="E123" s="1"/>
      <c r="F123" s="1"/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>
      <c r="A127" s="1"/>
      <c r="B127" s="1"/>
      <c r="C127" s="1"/>
      <c r="D127" s="1"/>
      <c r="E127" s="1"/>
      <c r="F127" s="1"/>
    </row>
    <row r="128" spans="1:6">
      <c r="A128" s="1"/>
      <c r="B128" s="1"/>
      <c r="C128" s="1"/>
      <c r="D128" s="1"/>
      <c r="E128" s="1"/>
      <c r="F128" s="1"/>
    </row>
    <row r="129" spans="1:6">
      <c r="A129" s="1"/>
      <c r="B129" s="1"/>
      <c r="C129" s="1"/>
      <c r="D129" s="1"/>
      <c r="E129" s="1"/>
      <c r="F129" s="1"/>
    </row>
    <row r="130" spans="1:6">
      <c r="A130" s="1"/>
      <c r="B130" s="1"/>
      <c r="C130" s="1"/>
      <c r="D130" s="1"/>
      <c r="E130" s="1"/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1"/>
      <c r="B132" s="1"/>
      <c r="C132" s="1"/>
      <c r="D132" s="1"/>
      <c r="E132" s="1"/>
      <c r="F132" s="1"/>
    </row>
    <row r="133" spans="1:6">
      <c r="A133" s="1"/>
      <c r="B133" s="1"/>
      <c r="C133" s="1"/>
      <c r="D133" s="1"/>
      <c r="E133" s="1"/>
      <c r="F133" s="1"/>
    </row>
    <row r="134" spans="1:6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>
      <c r="A138" s="1"/>
      <c r="B138" s="1"/>
      <c r="C138" s="1"/>
      <c r="D138" s="1"/>
      <c r="E138" s="1"/>
      <c r="F138" s="1"/>
    </row>
    <row r="139" spans="1:6">
      <c r="A139" s="1"/>
      <c r="B139" s="1"/>
      <c r="C139" s="1"/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1:6">
      <c r="A145" s="1"/>
      <c r="B145" s="1"/>
      <c r="C145" s="1"/>
      <c r="D145" s="1"/>
      <c r="E145" s="1"/>
      <c r="F145" s="1"/>
    </row>
    <row r="146" spans="1:6">
      <c r="A146" s="1"/>
      <c r="B146" s="1"/>
      <c r="C146" s="1"/>
      <c r="D146" s="1"/>
      <c r="E146" s="1"/>
      <c r="F146" s="1"/>
    </row>
    <row r="147" spans="1:6">
      <c r="A147" s="1"/>
      <c r="B147" s="1"/>
      <c r="C147" s="1"/>
      <c r="D147" s="1"/>
      <c r="E147" s="1"/>
      <c r="F147" s="1"/>
    </row>
    <row r="148" spans="1:6">
      <c r="A148" s="1"/>
      <c r="B148" s="1"/>
      <c r="C148" s="1"/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1"/>
      <c r="B150" s="1"/>
      <c r="C150" s="1"/>
      <c r="D150" s="1"/>
      <c r="E150" s="1"/>
      <c r="F150" s="1"/>
    </row>
    <row r="151" spans="1:6">
      <c r="A151" s="1"/>
      <c r="B151" s="1"/>
      <c r="C151" s="1"/>
      <c r="D151" s="1"/>
      <c r="E151" s="1"/>
      <c r="F151" s="1"/>
    </row>
    <row r="152" spans="1:6">
      <c r="A152" s="1"/>
      <c r="B152" s="1"/>
      <c r="C152" s="1"/>
      <c r="D152" s="1"/>
      <c r="E152" s="1"/>
      <c r="F152" s="1"/>
    </row>
    <row r="153" spans="1:6">
      <c r="A153" s="1"/>
      <c r="B153" s="1"/>
      <c r="C153" s="1"/>
      <c r="D153" s="1"/>
      <c r="E153" s="1"/>
      <c r="F153" s="1"/>
    </row>
    <row r="154" spans="1:6">
      <c r="A154" s="1"/>
      <c r="B154" s="1"/>
      <c r="C154" s="1"/>
      <c r="D154" s="1"/>
      <c r="E154" s="1"/>
      <c r="F154" s="1"/>
    </row>
    <row r="155" spans="1:6">
      <c r="A155" s="1"/>
      <c r="B155" s="1"/>
      <c r="C155" s="1"/>
      <c r="D155" s="1"/>
      <c r="E155" s="1"/>
      <c r="F155" s="1"/>
    </row>
    <row r="156" spans="1:6">
      <c r="A156" s="1"/>
      <c r="B156" s="1"/>
      <c r="C156" s="1"/>
      <c r="D156" s="1"/>
      <c r="E156" s="1"/>
      <c r="F156" s="1"/>
    </row>
    <row r="157" spans="1:6">
      <c r="A157" s="1"/>
      <c r="B157" s="1"/>
      <c r="C157" s="1"/>
      <c r="D157" s="1"/>
      <c r="E157" s="1"/>
      <c r="F157" s="1"/>
    </row>
    <row r="158" spans="1:6">
      <c r="A158" s="1"/>
      <c r="B158" s="1"/>
      <c r="C158" s="1"/>
      <c r="D158" s="1"/>
      <c r="E158" s="1"/>
      <c r="F158" s="1"/>
    </row>
    <row r="159" spans="1:6">
      <c r="A159" s="1"/>
      <c r="B159" s="1"/>
      <c r="C159" s="1"/>
      <c r="D159" s="1"/>
      <c r="E159" s="1"/>
      <c r="F159" s="1"/>
    </row>
    <row r="160" spans="1:6">
      <c r="A160" s="1"/>
      <c r="B160" s="1"/>
      <c r="C160" s="1"/>
      <c r="D160" s="1"/>
      <c r="E160" s="1"/>
      <c r="F160" s="1"/>
    </row>
    <row r="161" spans="1:6">
      <c r="A161" s="1"/>
      <c r="B161" s="1"/>
      <c r="C161" s="1"/>
      <c r="D161" s="1"/>
      <c r="E161" s="1"/>
      <c r="F161" s="1"/>
    </row>
    <row r="162" spans="1:6">
      <c r="A162" s="1"/>
      <c r="B162" s="1"/>
      <c r="C162" s="1"/>
      <c r="D162" s="1"/>
      <c r="E162" s="1"/>
      <c r="F162" s="1"/>
    </row>
    <row r="163" spans="1:6">
      <c r="A163" s="1"/>
      <c r="B163" s="1"/>
      <c r="C163" s="1"/>
      <c r="D163" s="1"/>
      <c r="E163" s="1"/>
      <c r="F163" s="1"/>
    </row>
    <row r="164" spans="1:6">
      <c r="A164" s="1"/>
      <c r="B164" s="1"/>
      <c r="C164" s="1"/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1"/>
      <c r="B166" s="1"/>
      <c r="C166" s="1"/>
      <c r="D166" s="1"/>
      <c r="E166" s="1"/>
      <c r="F166" s="1"/>
    </row>
    <row r="167" spans="1:6">
      <c r="A167" s="1"/>
      <c r="B167" s="1"/>
      <c r="C167" s="1"/>
      <c r="D167" s="1"/>
      <c r="E167" s="1"/>
      <c r="F167" s="1"/>
    </row>
    <row r="168" spans="1:6">
      <c r="A168" s="1"/>
      <c r="B168" s="1"/>
      <c r="C168" s="1"/>
      <c r="D168" s="1"/>
      <c r="E168" s="1"/>
      <c r="F168" s="1"/>
    </row>
    <row r="169" spans="1:6">
      <c r="A169" s="1"/>
      <c r="B169" s="1"/>
      <c r="C169" s="1"/>
      <c r="D169" s="1"/>
      <c r="E169" s="1"/>
      <c r="F169" s="1"/>
    </row>
    <row r="170" spans="1:6">
      <c r="A170" s="1"/>
      <c r="B170" s="1"/>
      <c r="C170" s="1"/>
      <c r="D170" s="1"/>
      <c r="E170" s="1"/>
      <c r="F170" s="1"/>
    </row>
    <row r="171" spans="1:6">
      <c r="A171" s="1"/>
      <c r="B171" s="1"/>
      <c r="C171" s="1"/>
      <c r="D171" s="1"/>
      <c r="E171" s="1"/>
      <c r="F171" s="1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1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1"/>
      <c r="B176" s="1"/>
      <c r="C176" s="1"/>
      <c r="D176" s="1"/>
      <c r="E176" s="1"/>
      <c r="F176" s="1"/>
    </row>
    <row r="177" spans="1:6">
      <c r="A177" s="1"/>
      <c r="B177" s="1"/>
      <c r="C177" s="1"/>
      <c r="D177" s="1"/>
      <c r="E177" s="1"/>
      <c r="F177" s="1"/>
    </row>
    <row r="178" spans="1:6">
      <c r="A178" s="1"/>
      <c r="B178" s="1"/>
      <c r="C178" s="1"/>
      <c r="D178" s="1"/>
      <c r="E178" s="1"/>
      <c r="F178" s="1"/>
    </row>
    <row r="179" spans="1:6">
      <c r="A179" s="1"/>
      <c r="B179" s="1"/>
      <c r="C179" s="1"/>
      <c r="D179" s="1"/>
      <c r="E179" s="1"/>
      <c r="F179" s="1"/>
    </row>
    <row r="180" spans="1:6">
      <c r="A180" s="1"/>
      <c r="B180" s="1"/>
      <c r="C180" s="1"/>
      <c r="D180" s="1"/>
      <c r="E180" s="1"/>
      <c r="F180" s="1"/>
    </row>
    <row r="181" spans="1:6">
      <c r="A181" s="1"/>
      <c r="B181" s="1"/>
      <c r="C181" s="1"/>
      <c r="D181" s="1"/>
      <c r="E181" s="1"/>
      <c r="F181" s="1"/>
    </row>
    <row r="182" spans="1:6">
      <c r="A182" s="1"/>
      <c r="B182" s="1"/>
      <c r="C182" s="1"/>
      <c r="D182" s="1"/>
      <c r="E182" s="1"/>
      <c r="F182" s="1"/>
    </row>
    <row r="183" spans="1:6">
      <c r="A183" s="1"/>
      <c r="B183" s="1"/>
      <c r="C183" s="1"/>
      <c r="D183" s="1"/>
      <c r="E183" s="1"/>
      <c r="F183" s="1"/>
    </row>
    <row r="184" spans="1:6">
      <c r="A184" s="1"/>
      <c r="B184" s="1"/>
      <c r="C184" s="1"/>
      <c r="D184" s="1"/>
      <c r="E184" s="1"/>
      <c r="F184" s="1"/>
    </row>
    <row r="185" spans="1:6">
      <c r="A185" s="1"/>
      <c r="B185" s="1"/>
      <c r="C185" s="1"/>
      <c r="D185" s="1"/>
      <c r="E185" s="1"/>
      <c r="F185" s="1"/>
    </row>
    <row r="186" spans="1:6">
      <c r="A186" s="1"/>
      <c r="B186" s="1"/>
      <c r="C186" s="1"/>
      <c r="D186" s="1"/>
      <c r="E186" s="1"/>
      <c r="F186" s="1"/>
    </row>
    <row r="187" spans="1:6">
      <c r="A187" s="1"/>
      <c r="B187" s="1"/>
      <c r="C187" s="1"/>
      <c r="D187" s="1"/>
      <c r="E187" s="1"/>
      <c r="F187" s="1"/>
    </row>
    <row r="188" spans="1:6">
      <c r="A188" s="1"/>
      <c r="B188" s="1"/>
      <c r="C188" s="1"/>
      <c r="D188" s="1"/>
      <c r="E188" s="1"/>
      <c r="F188" s="1"/>
    </row>
    <row r="189" spans="1:6">
      <c r="A189" s="1"/>
      <c r="B189" s="1"/>
      <c r="C189" s="1"/>
      <c r="D189" s="1"/>
      <c r="E189" s="1"/>
      <c r="F189" s="1"/>
    </row>
    <row r="190" spans="1:6">
      <c r="A190" s="1"/>
      <c r="B190" s="1"/>
      <c r="C190" s="1"/>
      <c r="D190" s="1"/>
      <c r="E190" s="1"/>
      <c r="F190" s="1"/>
    </row>
    <row r="191" spans="1:6">
      <c r="A191" s="1"/>
      <c r="B191" s="1"/>
      <c r="C191" s="1"/>
      <c r="D191" s="1"/>
      <c r="E191" s="1"/>
      <c r="F191" s="1"/>
    </row>
    <row r="192" spans="1:6">
      <c r="A192" s="1"/>
      <c r="B192" s="1"/>
      <c r="C192" s="1"/>
      <c r="D192" s="1"/>
      <c r="E192" s="1"/>
      <c r="F192" s="1"/>
    </row>
    <row r="193" spans="1:6">
      <c r="A193" s="1"/>
      <c r="B193" s="1"/>
      <c r="C193" s="1"/>
      <c r="D193" s="1"/>
      <c r="E193" s="1"/>
      <c r="F193" s="1"/>
    </row>
    <row r="194" spans="1:6">
      <c r="A194" s="1"/>
      <c r="B194" s="1"/>
      <c r="C194" s="1"/>
      <c r="D194" s="1"/>
      <c r="E194" s="1"/>
      <c r="F194" s="1"/>
    </row>
    <row r="195" spans="1:6">
      <c r="A195" s="1"/>
      <c r="B195" s="1"/>
      <c r="C195" s="1"/>
      <c r="D195" s="1"/>
      <c r="E195" s="1"/>
      <c r="F195" s="1"/>
    </row>
    <row r="196" spans="1:6">
      <c r="A196" s="1"/>
      <c r="B196" s="1"/>
      <c r="C196" s="1"/>
      <c r="D196" s="1"/>
      <c r="E196" s="1"/>
      <c r="F196" s="1"/>
    </row>
    <row r="197" spans="1:6">
      <c r="A197" s="1"/>
      <c r="B197" s="1"/>
      <c r="C197" s="1"/>
      <c r="D197" s="1"/>
      <c r="E197" s="1"/>
      <c r="F197" s="1"/>
    </row>
    <row r="198" spans="1:6">
      <c r="A198" s="1"/>
      <c r="B198" s="1"/>
      <c r="C198" s="1"/>
      <c r="D198" s="1"/>
      <c r="E198" s="1"/>
      <c r="F198" s="1"/>
    </row>
    <row r="199" spans="1:6">
      <c r="A199" s="1"/>
      <c r="B199" s="1"/>
      <c r="C199" s="1"/>
      <c r="D199" s="1"/>
      <c r="E199" s="1"/>
      <c r="F199" s="1"/>
    </row>
    <row r="200" spans="1:6">
      <c r="A200" s="1"/>
      <c r="B200" s="1"/>
      <c r="C200" s="1"/>
      <c r="D200" s="1"/>
      <c r="E200" s="1"/>
      <c r="F200" s="1"/>
    </row>
    <row r="201" spans="1:6">
      <c r="A201" s="1"/>
      <c r="B201" s="1"/>
      <c r="C201" s="1"/>
      <c r="D201" s="1"/>
      <c r="E201" s="1"/>
      <c r="F201" s="1"/>
    </row>
    <row r="202" spans="1:6">
      <c r="A202" s="1"/>
      <c r="B202" s="1"/>
      <c r="C202" s="1"/>
      <c r="D202" s="1"/>
      <c r="E202" s="1"/>
      <c r="F202" s="1"/>
    </row>
    <row r="203" spans="1:6">
      <c r="A203" s="1"/>
      <c r="B203" s="1"/>
      <c r="C203" s="1"/>
      <c r="D203" s="1"/>
      <c r="E203" s="1"/>
      <c r="F203" s="1"/>
    </row>
    <row r="204" spans="1:6">
      <c r="A204" s="1"/>
      <c r="B204" s="1"/>
      <c r="C204" s="1"/>
      <c r="D204" s="1"/>
      <c r="E204" s="1"/>
      <c r="F204" s="1"/>
    </row>
    <row r="205" spans="1:6">
      <c r="A205" s="1"/>
      <c r="B205" s="1"/>
      <c r="C205" s="1"/>
      <c r="D205" s="1"/>
      <c r="E205" s="1"/>
      <c r="F205" s="1"/>
    </row>
    <row r="206" spans="1:6">
      <c r="A206" s="1"/>
      <c r="B206" s="1"/>
      <c r="C206" s="1"/>
      <c r="D206" s="1"/>
      <c r="E206" s="1"/>
      <c r="F206" s="1"/>
    </row>
    <row r="207" spans="1:6">
      <c r="A207" s="1"/>
      <c r="B207" s="1"/>
      <c r="C207" s="1"/>
      <c r="D207" s="1"/>
      <c r="E207" s="1"/>
      <c r="F207" s="1"/>
    </row>
    <row r="208" spans="1:6">
      <c r="A208" s="1"/>
      <c r="B208" s="1"/>
      <c r="C208" s="1"/>
      <c r="D208" s="1"/>
      <c r="E208" s="1"/>
      <c r="F208" s="1"/>
    </row>
    <row r="209" spans="1:6">
      <c r="A209" s="1"/>
      <c r="B209" s="1"/>
      <c r="C209" s="1"/>
      <c r="D209" s="1"/>
      <c r="E209" s="1"/>
      <c r="F209" s="1"/>
    </row>
    <row r="210" spans="1:6">
      <c r="A210" s="1"/>
      <c r="B210" s="1"/>
      <c r="C210" s="1"/>
      <c r="D210" s="1"/>
      <c r="E210" s="1"/>
      <c r="F210" s="1"/>
    </row>
    <row r="211" spans="1:6">
      <c r="A211" s="1"/>
      <c r="B211" s="1"/>
      <c r="C211" s="1"/>
      <c r="D211" s="1"/>
      <c r="E211" s="1"/>
      <c r="F211" s="1"/>
    </row>
    <row r="212" spans="1:6">
      <c r="A212" s="1"/>
      <c r="B212" s="1"/>
      <c r="C212" s="1"/>
      <c r="D212" s="1"/>
      <c r="E212" s="1"/>
      <c r="F212" s="1"/>
    </row>
    <row r="213" spans="1:6">
      <c r="A213" s="1"/>
      <c r="B213" s="1"/>
      <c r="C213" s="1"/>
      <c r="D213" s="1"/>
      <c r="E213" s="1"/>
      <c r="F213" s="1"/>
    </row>
    <row r="214" spans="1:6">
      <c r="A214" s="1"/>
      <c r="B214" s="1"/>
      <c r="C214" s="1"/>
      <c r="D214" s="1"/>
      <c r="E214" s="1"/>
      <c r="F214" s="1"/>
    </row>
    <row r="215" spans="1:6">
      <c r="A215" s="1"/>
      <c r="B215" s="1"/>
      <c r="C215" s="1"/>
      <c r="D215" s="1"/>
      <c r="E215" s="1"/>
      <c r="F215" s="1"/>
    </row>
    <row r="216" spans="1:6">
      <c r="A216" s="1"/>
      <c r="B216" s="1"/>
      <c r="C216" s="1"/>
      <c r="D216" s="1"/>
      <c r="E216" s="1"/>
      <c r="F216" s="1"/>
    </row>
    <row r="217" spans="1:6">
      <c r="A217" s="1"/>
      <c r="B217" s="1"/>
      <c r="C217" s="1"/>
      <c r="D217" s="1"/>
      <c r="E217" s="1"/>
      <c r="F217" s="1"/>
    </row>
    <row r="218" spans="1:6">
      <c r="A218" s="1"/>
      <c r="B218" s="1"/>
      <c r="C218" s="1"/>
      <c r="D218" s="1"/>
      <c r="E218" s="1"/>
      <c r="F218" s="1"/>
    </row>
    <row r="219" spans="1:6">
      <c r="A219" s="1"/>
      <c r="B219" s="1"/>
      <c r="C219" s="1"/>
      <c r="D219" s="1"/>
      <c r="E219" s="1"/>
      <c r="F219" s="1"/>
    </row>
    <row r="220" spans="1:6">
      <c r="A220" s="1"/>
      <c r="B220" s="1"/>
      <c r="C220" s="1"/>
      <c r="D220" s="1"/>
      <c r="E220" s="1"/>
      <c r="F220" s="1"/>
    </row>
    <row r="221" spans="1:6">
      <c r="A221" s="1"/>
      <c r="B221" s="1"/>
      <c r="C221" s="1"/>
      <c r="D221" s="1"/>
      <c r="E221" s="1"/>
      <c r="F221" s="1"/>
    </row>
    <row r="222" spans="1:6">
      <c r="A222" s="1"/>
      <c r="B222" s="1"/>
      <c r="C222" s="1"/>
      <c r="D222" s="1"/>
      <c r="E222" s="1"/>
      <c r="F222" s="1"/>
    </row>
    <row r="223" spans="1:6">
      <c r="A223" s="1"/>
      <c r="B223" s="1"/>
      <c r="C223" s="1"/>
      <c r="D223" s="1"/>
      <c r="E223" s="1"/>
      <c r="F223" s="1"/>
    </row>
    <row r="224" spans="1:6">
      <c r="A224" s="1"/>
      <c r="B224" s="1"/>
      <c r="C224" s="1"/>
      <c r="D224" s="1"/>
      <c r="E224" s="1"/>
      <c r="F224" s="1"/>
    </row>
    <row r="225" spans="1:6">
      <c r="A225" s="1"/>
      <c r="B225" s="1"/>
      <c r="C225" s="1"/>
      <c r="D225" s="1"/>
      <c r="E225" s="1"/>
      <c r="F225" s="1"/>
    </row>
    <row r="226" spans="1:6">
      <c r="A226" s="1"/>
      <c r="B226" s="1"/>
      <c r="C226" s="1"/>
      <c r="D226" s="1"/>
      <c r="E226" s="1"/>
      <c r="F226" s="1"/>
    </row>
    <row r="227" spans="1:6">
      <c r="A227" s="1"/>
      <c r="B227" s="1"/>
      <c r="C227" s="1"/>
      <c r="D227" s="1"/>
      <c r="E227" s="1"/>
      <c r="F227" s="1"/>
    </row>
    <row r="228" spans="1:6">
      <c r="A228" s="1"/>
      <c r="B228" s="1"/>
      <c r="C228" s="1"/>
      <c r="D228" s="1"/>
      <c r="E228" s="1"/>
      <c r="F228" s="1"/>
    </row>
    <row r="229" spans="1:6">
      <c r="A229" s="1"/>
      <c r="B229" s="1"/>
      <c r="C229" s="1"/>
      <c r="D229" s="1"/>
      <c r="E229" s="1"/>
      <c r="F229" s="1"/>
    </row>
    <row r="230" spans="1:6">
      <c r="A230" s="1"/>
      <c r="B230" s="1"/>
      <c r="C230" s="1"/>
      <c r="D230" s="1"/>
      <c r="E230" s="1"/>
      <c r="F230" s="1"/>
    </row>
    <row r="231" spans="1:6">
      <c r="A231" s="1"/>
      <c r="B231" s="1"/>
      <c r="C231" s="1"/>
      <c r="D231" s="1"/>
      <c r="E231" s="1"/>
      <c r="F231" s="1"/>
    </row>
    <row r="232" spans="1:6">
      <c r="A232" s="1"/>
      <c r="B232" s="1"/>
      <c r="C232" s="1"/>
      <c r="D232" s="1"/>
      <c r="E232" s="1"/>
      <c r="F232" s="1"/>
    </row>
    <row r="233" spans="1:6">
      <c r="A233" s="1"/>
      <c r="B233" s="1"/>
      <c r="C233" s="1"/>
      <c r="D233" s="1"/>
      <c r="E233" s="1"/>
      <c r="F233" s="1"/>
    </row>
    <row r="234" spans="1:6">
      <c r="A234" s="1"/>
      <c r="B234" s="1"/>
      <c r="C234" s="1"/>
      <c r="D234" s="1"/>
      <c r="E234" s="1"/>
      <c r="F234" s="1"/>
    </row>
    <row r="235" spans="1:6">
      <c r="A235" s="1"/>
      <c r="B235" s="1"/>
      <c r="C235" s="1"/>
      <c r="D235" s="1"/>
      <c r="E235" s="1"/>
      <c r="F235" s="1"/>
    </row>
    <row r="236" spans="1:6">
      <c r="A236" s="1"/>
      <c r="B236" s="1"/>
      <c r="C236" s="1"/>
      <c r="D236" s="1"/>
      <c r="E236" s="1"/>
      <c r="F236" s="1"/>
    </row>
    <row r="237" spans="1:6">
      <c r="A237" s="1"/>
      <c r="B237" s="1"/>
      <c r="C237" s="1"/>
      <c r="D237" s="1"/>
      <c r="E237" s="1"/>
      <c r="F237" s="1"/>
    </row>
    <row r="238" spans="1:6">
      <c r="A238" s="1"/>
      <c r="B238" s="1"/>
      <c r="C238" s="1"/>
      <c r="D238" s="1"/>
      <c r="E238" s="1"/>
      <c r="F238" s="1"/>
    </row>
    <row r="239" spans="1:6">
      <c r="A239" s="1"/>
      <c r="B239" s="1"/>
      <c r="C239" s="1"/>
      <c r="D239" s="1"/>
      <c r="E239" s="1"/>
      <c r="F239" s="1"/>
    </row>
    <row r="240" spans="1:6">
      <c r="A240" s="1"/>
      <c r="B240" s="1"/>
      <c r="C240" s="1"/>
      <c r="D240" s="1"/>
      <c r="E240" s="1"/>
      <c r="F240" s="1"/>
    </row>
    <row r="241" spans="1:6">
      <c r="A241" s="1"/>
      <c r="B241" s="1"/>
      <c r="C241" s="1"/>
      <c r="D241" s="1"/>
      <c r="E241" s="1"/>
      <c r="F241" s="1"/>
    </row>
    <row r="242" spans="1:6">
      <c r="A242" s="1"/>
      <c r="B242" s="1"/>
      <c r="C242" s="1"/>
      <c r="D242" s="1"/>
      <c r="E242" s="1"/>
      <c r="F242" s="1"/>
    </row>
    <row r="243" spans="1:6">
      <c r="A243" s="1"/>
      <c r="B243" s="1"/>
      <c r="C243" s="1"/>
      <c r="D243" s="1"/>
      <c r="E243" s="1"/>
      <c r="F243" s="1"/>
    </row>
    <row r="244" spans="1:6">
      <c r="A244" s="1"/>
      <c r="B244" s="1"/>
      <c r="C244" s="1"/>
      <c r="D244" s="1"/>
      <c r="E244" s="1"/>
      <c r="F244" s="1"/>
    </row>
    <row r="245" spans="1:6">
      <c r="A245" s="1"/>
      <c r="B245" s="1"/>
      <c r="C245" s="1"/>
      <c r="D245" s="1"/>
      <c r="E245" s="1"/>
      <c r="F245" s="1"/>
    </row>
    <row r="246" spans="1:6">
      <c r="A246" s="1"/>
      <c r="B246" s="1"/>
      <c r="C246" s="1"/>
      <c r="D246" s="1"/>
      <c r="E246" s="1"/>
      <c r="F246" s="1"/>
    </row>
    <row r="247" spans="1:6">
      <c r="A247" s="1"/>
      <c r="B247" s="1"/>
      <c r="C247" s="1"/>
      <c r="D247" s="1"/>
      <c r="E247" s="1"/>
      <c r="F247" s="1"/>
    </row>
    <row r="248" spans="1:6">
      <c r="A248" s="1"/>
      <c r="B248" s="1"/>
      <c r="C248" s="1"/>
      <c r="D248" s="1"/>
      <c r="E248" s="1"/>
      <c r="F248" s="1"/>
    </row>
    <row r="249" spans="1:6">
      <c r="A249" s="1"/>
      <c r="B249" s="1"/>
      <c r="C249" s="1"/>
      <c r="D249" s="1"/>
      <c r="E249" s="1"/>
      <c r="F249" s="1"/>
    </row>
    <row r="250" spans="1:6">
      <c r="A250" s="1"/>
      <c r="B250" s="1"/>
      <c r="C250" s="1"/>
      <c r="D250" s="1"/>
      <c r="E250" s="1"/>
      <c r="F250" s="1"/>
    </row>
    <row r="251" spans="1:6">
      <c r="A251" s="1"/>
      <c r="B251" s="1"/>
      <c r="C251" s="1"/>
      <c r="D251" s="1"/>
      <c r="E251" s="1"/>
      <c r="F251" s="1"/>
    </row>
    <row r="252" spans="1:6">
      <c r="A252" s="1"/>
      <c r="B252" s="1"/>
      <c r="C252" s="1"/>
      <c r="D252" s="1"/>
      <c r="E252" s="1"/>
      <c r="F252" s="1"/>
    </row>
    <row r="253" spans="1:6">
      <c r="A253" s="1"/>
      <c r="B253" s="1"/>
      <c r="C253" s="1"/>
      <c r="D253" s="1"/>
      <c r="E253" s="1"/>
      <c r="F253" s="1"/>
    </row>
    <row r="254" spans="1:6">
      <c r="A254" s="1"/>
      <c r="B254" s="1"/>
      <c r="C254" s="1"/>
      <c r="D254" s="1"/>
      <c r="E254" s="1"/>
      <c r="F254" s="1"/>
    </row>
    <row r="255" spans="1:6">
      <c r="A255" s="1"/>
      <c r="B255" s="1"/>
      <c r="C255" s="1"/>
      <c r="D255" s="1"/>
      <c r="E255" s="1"/>
      <c r="F255" s="1"/>
    </row>
    <row r="256" spans="1:6">
      <c r="A256" s="1"/>
      <c r="B256" s="1"/>
      <c r="C256" s="1"/>
      <c r="D256" s="1"/>
      <c r="E256" s="1"/>
      <c r="F256" s="1"/>
    </row>
    <row r="257" spans="1:6">
      <c r="A257" s="1"/>
      <c r="B257" s="1"/>
      <c r="C257" s="1"/>
      <c r="D257" s="1"/>
      <c r="E257" s="1"/>
      <c r="F257" s="1"/>
    </row>
    <row r="258" spans="1:6">
      <c r="A258" s="1"/>
      <c r="B258" s="1"/>
      <c r="C258" s="1"/>
      <c r="D258" s="1"/>
      <c r="E258" s="1"/>
      <c r="F258" s="1"/>
    </row>
    <row r="259" spans="1:6">
      <c r="A259" s="1"/>
      <c r="B259" s="1"/>
      <c r="C259" s="1"/>
      <c r="D259" s="1"/>
      <c r="E259" s="1"/>
      <c r="F259" s="1"/>
    </row>
    <row r="260" spans="1:6">
      <c r="A260" s="1"/>
      <c r="B260" s="1"/>
      <c r="C260" s="1"/>
      <c r="D260" s="1"/>
      <c r="E260" s="1"/>
      <c r="F260" s="1"/>
    </row>
    <row r="261" spans="1:6">
      <c r="A261" s="1"/>
      <c r="B261" s="1"/>
      <c r="C261" s="1"/>
      <c r="D261" s="1"/>
      <c r="E261" s="1"/>
      <c r="F261" s="1"/>
    </row>
    <row r="262" spans="1:6">
      <c r="A262" s="1"/>
      <c r="B262" s="1"/>
      <c r="C262" s="1"/>
      <c r="D262" s="1"/>
      <c r="E262" s="1"/>
      <c r="F262" s="1"/>
    </row>
    <row r="263" spans="1:6">
      <c r="A263" s="1"/>
      <c r="B263" s="1"/>
      <c r="C263" s="1"/>
      <c r="D263" s="1"/>
      <c r="E263" s="1"/>
      <c r="F263" s="1"/>
    </row>
    <row r="264" spans="1:6">
      <c r="A264" s="1"/>
      <c r="B264" s="1"/>
      <c r="C264" s="1"/>
      <c r="D264" s="1"/>
      <c r="E264" s="1"/>
      <c r="F264" s="1"/>
    </row>
    <row r="265" spans="1:6">
      <c r="A265" s="1"/>
      <c r="B265" s="1"/>
      <c r="C265" s="1"/>
      <c r="D265" s="1"/>
      <c r="E265" s="1"/>
      <c r="F265" s="1"/>
    </row>
    <row r="266" spans="1:6">
      <c r="A266" s="1"/>
      <c r="B266" s="1"/>
      <c r="C266" s="1"/>
      <c r="D266" s="1"/>
      <c r="E266" s="1"/>
      <c r="F266" s="1"/>
    </row>
    <row r="267" spans="1:6">
      <c r="A267" s="1"/>
      <c r="B267" s="1"/>
      <c r="C267" s="1"/>
      <c r="D267" s="1"/>
      <c r="E267" s="1"/>
      <c r="F267" s="1"/>
    </row>
    <row r="268" spans="1:6">
      <c r="A268" s="1"/>
      <c r="B268" s="1"/>
      <c r="C268" s="1"/>
      <c r="D268" s="1"/>
      <c r="E268" s="1"/>
      <c r="F268" s="1"/>
    </row>
    <row r="269" spans="1:6">
      <c r="A269" s="1"/>
      <c r="B269" s="1"/>
      <c r="C269" s="1"/>
      <c r="D269" s="1"/>
      <c r="E269" s="1"/>
      <c r="F269" s="1"/>
    </row>
    <row r="270" spans="1:6">
      <c r="A270" s="1"/>
      <c r="B270" s="1"/>
      <c r="C270" s="1"/>
      <c r="D270" s="1"/>
      <c r="E270" s="1"/>
      <c r="F270" s="1"/>
    </row>
    <row r="271" spans="1:6">
      <c r="A271" s="1"/>
      <c r="B271" s="1"/>
      <c r="C271" s="1"/>
      <c r="D271" s="1"/>
      <c r="E271" s="1"/>
      <c r="F271" s="1"/>
    </row>
    <row r="272" spans="1:6">
      <c r="A272" s="1"/>
      <c r="B272" s="1"/>
      <c r="C272" s="1"/>
      <c r="D272" s="1"/>
      <c r="E272" s="1"/>
      <c r="F272" s="1"/>
    </row>
    <row r="273" spans="1:6">
      <c r="A273" s="1"/>
      <c r="B273" s="1"/>
      <c r="C273" s="1"/>
      <c r="D273" s="1"/>
      <c r="E273" s="1"/>
      <c r="F273" s="1"/>
    </row>
    <row r="274" spans="1:6">
      <c r="A274" s="1"/>
      <c r="B274" s="1"/>
      <c r="C274" s="1"/>
      <c r="D274" s="1"/>
      <c r="E274" s="1"/>
      <c r="F274" s="1"/>
    </row>
    <row r="275" spans="1:6">
      <c r="A275" s="1"/>
      <c r="B275" s="1"/>
      <c r="C275" s="1"/>
      <c r="D275" s="1"/>
      <c r="E275" s="1"/>
      <c r="F275" s="1"/>
    </row>
    <row r="276" spans="1:6">
      <c r="A276" s="1"/>
      <c r="B276" s="1"/>
      <c r="C276" s="1"/>
      <c r="D276" s="1"/>
      <c r="E276" s="1"/>
      <c r="F276" s="1"/>
    </row>
    <row r="277" spans="1:6">
      <c r="A277" s="1"/>
      <c r="B277" s="1"/>
      <c r="C277" s="1"/>
      <c r="D277" s="1"/>
      <c r="E277" s="1"/>
      <c r="F277" s="1"/>
    </row>
    <row r="278" spans="1:6">
      <c r="A278" s="1"/>
      <c r="B278" s="1"/>
      <c r="C278" s="1"/>
      <c r="D278" s="1"/>
      <c r="E278" s="1"/>
      <c r="F278" s="1"/>
    </row>
    <row r="279" spans="1:6">
      <c r="A279" s="1"/>
      <c r="B279" s="1"/>
      <c r="C279" s="1"/>
      <c r="D279" s="1"/>
      <c r="E279" s="1"/>
      <c r="F279" s="1"/>
    </row>
    <row r="280" spans="1:6">
      <c r="A280" s="1"/>
      <c r="B280" s="1"/>
      <c r="C280" s="1"/>
      <c r="D280" s="1"/>
      <c r="E280" s="1"/>
      <c r="F280" s="1"/>
    </row>
    <row r="281" spans="1:6">
      <c r="A281" s="1"/>
      <c r="B281" s="1"/>
      <c r="C281" s="1"/>
      <c r="D281" s="1"/>
      <c r="E281" s="1"/>
      <c r="F281" s="1"/>
    </row>
    <row r="282" spans="1:6">
      <c r="A282" s="1"/>
      <c r="B282" s="1"/>
      <c r="C282" s="1"/>
      <c r="D282" s="1"/>
      <c r="E282" s="1"/>
      <c r="F282" s="1"/>
    </row>
    <row r="283" spans="1:6">
      <c r="A283" s="1"/>
      <c r="B283" s="1"/>
      <c r="C283" s="1"/>
      <c r="D283" s="1"/>
      <c r="E283" s="1"/>
      <c r="F283" s="1"/>
    </row>
    <row r="284" spans="1:6">
      <c r="A284" s="1"/>
      <c r="B284" s="1"/>
      <c r="C284" s="1"/>
      <c r="D284" s="1"/>
      <c r="E284" s="1"/>
      <c r="F284" s="1"/>
    </row>
    <row r="285" spans="1:6">
      <c r="A285" s="1"/>
      <c r="B285" s="1"/>
      <c r="C285" s="1"/>
      <c r="D285" s="1"/>
      <c r="E285" s="1"/>
      <c r="F285" s="1"/>
    </row>
    <row r="286" spans="1:6">
      <c r="A286" s="1"/>
      <c r="B286" s="1"/>
      <c r="C286" s="1"/>
      <c r="D286" s="1"/>
      <c r="E286" s="1"/>
      <c r="F286" s="1"/>
    </row>
    <row r="287" spans="1:6">
      <c r="A287" s="1"/>
      <c r="B287" s="1"/>
      <c r="C287" s="1"/>
      <c r="D287" s="1"/>
      <c r="E287" s="1"/>
      <c r="F287" s="1"/>
    </row>
    <row r="288" spans="1:6">
      <c r="A288" s="1"/>
      <c r="B288" s="1"/>
      <c r="C288" s="1"/>
      <c r="D288" s="1"/>
      <c r="E288" s="1"/>
      <c r="F288" s="1"/>
    </row>
    <row r="289" spans="1:6">
      <c r="A289" s="1"/>
      <c r="B289" s="1"/>
      <c r="C289" s="1"/>
      <c r="D289" s="1"/>
      <c r="E289" s="1"/>
      <c r="F289" s="1"/>
    </row>
    <row r="290" spans="1:6">
      <c r="A290" s="1"/>
      <c r="B290" s="1"/>
      <c r="C290" s="1"/>
      <c r="D290" s="1"/>
      <c r="E290" s="1"/>
      <c r="F290" s="1"/>
    </row>
    <row r="291" spans="1:6">
      <c r="A291" s="1"/>
      <c r="B291" s="1"/>
      <c r="C291" s="1"/>
      <c r="D291" s="1"/>
      <c r="E291" s="1"/>
      <c r="F291" s="1"/>
    </row>
    <row r="292" spans="1:6">
      <c r="A292" s="1"/>
      <c r="B292" s="1"/>
      <c r="C292" s="1"/>
      <c r="D292" s="1"/>
      <c r="E292" s="1"/>
      <c r="F292" s="1"/>
    </row>
    <row r="293" spans="1:6">
      <c r="A293" s="1"/>
      <c r="B293" s="1"/>
      <c r="C293" s="1"/>
      <c r="D293" s="1"/>
      <c r="E293" s="1"/>
      <c r="F293" s="1"/>
    </row>
    <row r="294" spans="1:6">
      <c r="A294" s="1"/>
      <c r="B294" s="1"/>
      <c r="C294" s="1"/>
      <c r="D294" s="1"/>
      <c r="E294" s="1"/>
      <c r="F294" s="1"/>
    </row>
    <row r="295" spans="1:6">
      <c r="A295" s="1"/>
      <c r="B295" s="1"/>
      <c r="C295" s="1"/>
      <c r="D295" s="1"/>
      <c r="E295" s="1"/>
      <c r="F295" s="1"/>
    </row>
    <row r="296" spans="1:6">
      <c r="A296" s="1"/>
      <c r="B296" s="1"/>
      <c r="C296" s="1"/>
      <c r="D296" s="1"/>
      <c r="E296" s="1"/>
      <c r="F296" s="1"/>
    </row>
    <row r="297" spans="1:6">
      <c r="A297" s="1"/>
      <c r="B297" s="1"/>
      <c r="C297" s="1"/>
      <c r="D297" s="1"/>
      <c r="E297" s="1"/>
      <c r="F297" s="1"/>
    </row>
    <row r="298" spans="1:6">
      <c r="A298" s="1"/>
      <c r="B298" s="1"/>
      <c r="C298" s="1"/>
      <c r="D298" s="1"/>
      <c r="E298" s="1"/>
      <c r="F298" s="1"/>
    </row>
    <row r="299" spans="1:6">
      <c r="A299" s="1"/>
      <c r="B299" s="1"/>
      <c r="C299" s="1"/>
      <c r="D299" s="1"/>
      <c r="E299" s="1"/>
      <c r="F299" s="1"/>
    </row>
    <row r="300" spans="1:6">
      <c r="A300" s="1"/>
      <c r="B300" s="1"/>
      <c r="C300" s="1"/>
      <c r="D300" s="1"/>
      <c r="E300" s="1"/>
      <c r="F300" s="1"/>
    </row>
    <row r="301" spans="1:6">
      <c r="A301" s="1"/>
      <c r="B301" s="1"/>
      <c r="C301" s="1"/>
      <c r="D301" s="1"/>
      <c r="E301" s="1"/>
      <c r="F301" s="1"/>
    </row>
    <row r="302" spans="1:6">
      <c r="A302" s="1"/>
      <c r="B302" s="1"/>
      <c r="C302" s="1"/>
      <c r="D302" s="1"/>
      <c r="E302" s="1"/>
      <c r="F302" s="1"/>
    </row>
    <row r="303" spans="1:6">
      <c r="A303" s="1"/>
      <c r="B303" s="1"/>
      <c r="C303" s="1"/>
      <c r="D303" s="1"/>
      <c r="E303" s="1"/>
      <c r="F303" s="1"/>
    </row>
    <row r="304" spans="1:6">
      <c r="A304" s="1"/>
      <c r="B304" s="1"/>
      <c r="C304" s="1"/>
      <c r="D304" s="1"/>
      <c r="E304" s="1"/>
      <c r="F304" s="1"/>
    </row>
    <row r="305" spans="1:6">
      <c r="A305" s="1"/>
      <c r="B305" s="1"/>
      <c r="C305" s="1"/>
      <c r="D305" s="1"/>
      <c r="E305" s="1"/>
      <c r="F305" s="1"/>
    </row>
    <row r="306" spans="1:6">
      <c r="A306" s="1"/>
      <c r="B306" s="1"/>
      <c r="C306" s="1"/>
      <c r="D306" s="1"/>
      <c r="E306" s="1"/>
      <c r="F306" s="1"/>
    </row>
    <row r="307" spans="1:6">
      <c r="A307" s="1"/>
      <c r="B307" s="1"/>
      <c r="C307" s="1"/>
      <c r="D307" s="1"/>
      <c r="E307" s="1"/>
      <c r="F307" s="1"/>
    </row>
    <row r="308" spans="1:6">
      <c r="A308" s="1"/>
      <c r="B308" s="1"/>
      <c r="C308" s="1"/>
      <c r="D308" s="1"/>
      <c r="E308" s="1"/>
      <c r="F308" s="1"/>
    </row>
    <row r="309" spans="1:6">
      <c r="A309" s="1"/>
      <c r="B309" s="1"/>
      <c r="C309" s="1"/>
      <c r="D309" s="1"/>
      <c r="E309" s="1"/>
      <c r="F309" s="1"/>
    </row>
    <row r="310" spans="1:6">
      <c r="A310" s="1"/>
      <c r="B310" s="1"/>
      <c r="C310" s="1"/>
      <c r="D310" s="1"/>
      <c r="E310" s="1"/>
      <c r="F310" s="1"/>
    </row>
    <row r="311" spans="1:6">
      <c r="A311" s="1"/>
      <c r="B311" s="1"/>
      <c r="C311" s="1"/>
      <c r="D311" s="1"/>
      <c r="E311" s="1"/>
      <c r="F311" s="1"/>
    </row>
    <row r="312" spans="1:6">
      <c r="A312" s="1"/>
      <c r="B312" s="1"/>
      <c r="C312" s="1"/>
      <c r="D312" s="1"/>
      <c r="E312" s="1"/>
      <c r="F312" s="1"/>
    </row>
    <row r="313" spans="1:6">
      <c r="A313" s="1"/>
      <c r="B313" s="1"/>
      <c r="C313" s="1"/>
      <c r="D313" s="1"/>
      <c r="E313" s="1"/>
      <c r="F313" s="1"/>
    </row>
    <row r="314" spans="1:6">
      <c r="A314" s="1"/>
      <c r="B314" s="1"/>
      <c r="C314" s="1"/>
      <c r="D314" s="1"/>
      <c r="E314" s="1"/>
      <c r="F314" s="1"/>
    </row>
    <row r="315" spans="1:6">
      <c r="A315" s="1"/>
      <c r="B315" s="1"/>
      <c r="C315" s="1"/>
      <c r="D315" s="1"/>
      <c r="E315" s="1"/>
      <c r="F315" s="1"/>
    </row>
    <row r="316" spans="1:6">
      <c r="A316" s="1"/>
      <c r="B316" s="1"/>
      <c r="C316" s="1"/>
      <c r="D316" s="1"/>
      <c r="E316" s="1"/>
      <c r="F316" s="1"/>
    </row>
    <row r="317" spans="1:6">
      <c r="A317" s="1"/>
      <c r="B317" s="1"/>
      <c r="C317" s="1"/>
      <c r="D317" s="1"/>
      <c r="E317" s="1"/>
      <c r="F317" s="1"/>
    </row>
    <row r="318" spans="1:6">
      <c r="A318" s="1"/>
      <c r="B318" s="1"/>
      <c r="C318" s="1"/>
      <c r="D318" s="1"/>
      <c r="E318" s="1"/>
      <c r="F318" s="1"/>
    </row>
    <row r="319" spans="1:6">
      <c r="A319" s="1"/>
      <c r="B319" s="1"/>
      <c r="C319" s="1"/>
      <c r="D319" s="1"/>
      <c r="E319" s="1"/>
      <c r="F319" s="1"/>
    </row>
    <row r="320" spans="1:6">
      <c r="A320" s="1"/>
      <c r="B320" s="1"/>
      <c r="C320" s="1"/>
      <c r="D320" s="1"/>
      <c r="E320" s="1"/>
      <c r="F320" s="1"/>
    </row>
    <row r="321" spans="1:6">
      <c r="A321" s="1"/>
      <c r="B321" s="1"/>
      <c r="C321" s="1"/>
      <c r="D321" s="1"/>
      <c r="E321" s="1"/>
      <c r="F321" s="1"/>
    </row>
    <row r="322" spans="1:6">
      <c r="A322" s="1"/>
      <c r="B322" s="1"/>
      <c r="C322" s="1"/>
      <c r="D322" s="1"/>
      <c r="E322" s="1"/>
      <c r="F322" s="1"/>
    </row>
    <row r="323" spans="1:6">
      <c r="A323" s="1"/>
      <c r="B323" s="1"/>
      <c r="C323" s="1"/>
      <c r="D323" s="1"/>
      <c r="E323" s="1"/>
      <c r="F323" s="1"/>
    </row>
    <row r="324" spans="1:6">
      <c r="A324" s="1"/>
      <c r="B324" s="1"/>
      <c r="C324" s="1"/>
      <c r="D324" s="1"/>
      <c r="E324" s="1"/>
      <c r="F324" s="1"/>
    </row>
    <row r="325" spans="1:6">
      <c r="A325" s="1"/>
      <c r="B325" s="1"/>
      <c r="C325" s="1"/>
      <c r="D325" s="1"/>
      <c r="E325" s="1"/>
      <c r="F325" s="1"/>
    </row>
    <row r="326" spans="1:6">
      <c r="A326" s="1"/>
      <c r="B326" s="1"/>
      <c r="C326" s="1"/>
      <c r="D326" s="1"/>
      <c r="E326" s="1"/>
      <c r="F326" s="1"/>
    </row>
    <row r="327" spans="1:6">
      <c r="A327" s="1"/>
      <c r="B327" s="1"/>
      <c r="C327" s="1"/>
      <c r="D327" s="1"/>
      <c r="E327" s="1"/>
      <c r="F327" s="1"/>
    </row>
    <row r="328" spans="1:6">
      <c r="A328" s="1"/>
      <c r="B328" s="1"/>
      <c r="C328" s="1"/>
      <c r="D328" s="1"/>
      <c r="E328" s="1"/>
      <c r="F328" s="1"/>
    </row>
    <row r="329" spans="1:6">
      <c r="A329" s="1"/>
      <c r="B329" s="1"/>
      <c r="C329" s="1"/>
      <c r="D329" s="1"/>
      <c r="E329" s="1"/>
      <c r="F329" s="1"/>
    </row>
    <row r="330" spans="1:6">
      <c r="A330" s="1"/>
      <c r="B330" s="1"/>
      <c r="C330" s="1"/>
      <c r="D330" s="1"/>
      <c r="E330" s="1"/>
      <c r="F330" s="1"/>
    </row>
    <row r="331" spans="1:6">
      <c r="A331" s="1"/>
      <c r="B331" s="1"/>
      <c r="C331" s="1"/>
      <c r="D331" s="1"/>
      <c r="E331" s="1"/>
      <c r="F331" s="1"/>
    </row>
    <row r="332" spans="1:6">
      <c r="A332" s="1"/>
      <c r="B332" s="1"/>
      <c r="C332" s="1"/>
      <c r="D332" s="1"/>
      <c r="E332" s="1"/>
      <c r="F332" s="1"/>
    </row>
    <row r="333" spans="1:6">
      <c r="A333" s="1"/>
      <c r="B333" s="1"/>
      <c r="C333" s="1"/>
      <c r="D333" s="1"/>
      <c r="E333" s="1"/>
      <c r="F333" s="1"/>
    </row>
    <row r="334" spans="1:6">
      <c r="A334" s="1"/>
      <c r="B334" s="1"/>
      <c r="C334" s="1"/>
      <c r="D334" s="1"/>
      <c r="E334" s="1"/>
      <c r="F334" s="1"/>
    </row>
    <row r="335" spans="1:6">
      <c r="A335" s="1"/>
      <c r="B335" s="1"/>
      <c r="C335" s="1"/>
      <c r="D335" s="1"/>
      <c r="E335" s="1"/>
      <c r="F335" s="1"/>
    </row>
    <row r="336" spans="1:6">
      <c r="A336" s="1"/>
      <c r="B336" s="1"/>
      <c r="C336" s="1"/>
      <c r="D336" s="1"/>
      <c r="E336" s="1"/>
      <c r="F336" s="1"/>
    </row>
    <row r="337" spans="1:6">
      <c r="A337" s="1"/>
      <c r="B337" s="1"/>
      <c r="C337" s="1"/>
      <c r="D337" s="1"/>
      <c r="E337" s="1"/>
      <c r="F337" s="1"/>
    </row>
    <row r="338" spans="1:6">
      <c r="A338" s="1"/>
      <c r="B338" s="1"/>
      <c r="C338" s="1"/>
      <c r="D338" s="1"/>
      <c r="E338" s="1"/>
      <c r="F338" s="1"/>
    </row>
    <row r="339" spans="1:6">
      <c r="A339" s="1"/>
      <c r="B339" s="1"/>
      <c r="C339" s="1"/>
      <c r="D339" s="1"/>
      <c r="E339" s="1"/>
      <c r="F339" s="1"/>
    </row>
    <row r="340" spans="1:6">
      <c r="A340" s="1"/>
      <c r="B340" s="1"/>
      <c r="C340" s="1"/>
      <c r="D340" s="1"/>
      <c r="E340" s="1"/>
      <c r="F340" s="1"/>
    </row>
    <row r="341" spans="1:6">
      <c r="A341" s="1"/>
      <c r="B341" s="1"/>
      <c r="C341" s="1"/>
      <c r="D341" s="1"/>
      <c r="E341" s="1"/>
      <c r="F341" s="1"/>
    </row>
    <row r="342" spans="1:6">
      <c r="A342" s="1"/>
      <c r="B342" s="1"/>
      <c r="C342" s="1"/>
      <c r="D342" s="1"/>
      <c r="E342" s="1"/>
      <c r="F342" s="1"/>
    </row>
    <row r="343" spans="1:6">
      <c r="A343" s="1"/>
      <c r="B343" s="1"/>
      <c r="C343" s="1"/>
      <c r="D343" s="1"/>
      <c r="E343" s="1"/>
      <c r="F343" s="1"/>
    </row>
    <row r="344" spans="1:6">
      <c r="A344" s="1"/>
      <c r="B344" s="1"/>
      <c r="C344" s="1"/>
      <c r="D344" s="1"/>
      <c r="E344" s="1"/>
      <c r="F344" s="1"/>
    </row>
    <row r="345" spans="1:6">
      <c r="A345" s="1"/>
      <c r="B345" s="1"/>
      <c r="C345" s="1"/>
      <c r="D345" s="1"/>
      <c r="E345" s="1"/>
      <c r="F345" s="1"/>
    </row>
    <row r="346" spans="1:6">
      <c r="A346" s="1"/>
      <c r="B346" s="1"/>
      <c r="C346" s="1"/>
      <c r="D346" s="1"/>
      <c r="E346" s="1"/>
      <c r="F346" s="1"/>
    </row>
    <row r="347" spans="1:6">
      <c r="A347" s="1"/>
      <c r="B347" s="1"/>
      <c r="C347" s="1"/>
      <c r="D347" s="1"/>
      <c r="E347" s="1"/>
      <c r="F347" s="1"/>
    </row>
    <row r="348" spans="1:6">
      <c r="A348" s="1"/>
      <c r="B348" s="1"/>
      <c r="C348" s="1"/>
      <c r="D348" s="1"/>
      <c r="E348" s="1"/>
      <c r="F348" s="1"/>
    </row>
    <row r="349" spans="1:6">
      <c r="A349" s="1"/>
      <c r="B349" s="1"/>
      <c r="C349" s="1"/>
      <c r="D349" s="1"/>
      <c r="E349" s="1"/>
      <c r="F349" s="1"/>
    </row>
    <row r="350" spans="1:6">
      <c r="A350" s="1"/>
      <c r="B350" s="1"/>
      <c r="C350" s="1"/>
      <c r="D350" s="1"/>
      <c r="E350" s="1"/>
      <c r="F350" s="1"/>
    </row>
    <row r="351" spans="1:6">
      <c r="A351" s="1"/>
      <c r="B351" s="1"/>
      <c r="C351" s="1"/>
      <c r="D351" s="1"/>
      <c r="E351" s="1"/>
      <c r="F351" s="1"/>
    </row>
    <row r="352" spans="1:6">
      <c r="A352" s="1"/>
      <c r="B352" s="1"/>
      <c r="C352" s="1"/>
      <c r="D352" s="1"/>
      <c r="E352" s="1"/>
      <c r="F352" s="1"/>
    </row>
    <row r="353" spans="1:6">
      <c r="A353" s="1"/>
      <c r="B353" s="1"/>
      <c r="C353" s="1"/>
      <c r="D353" s="1"/>
      <c r="E353" s="1"/>
      <c r="F353" s="1"/>
    </row>
    <row r="354" spans="1:6">
      <c r="A354" s="1"/>
      <c r="B354" s="1"/>
      <c r="C354" s="1"/>
      <c r="D354" s="1"/>
      <c r="E354" s="1"/>
      <c r="F354" s="1"/>
    </row>
    <row r="355" spans="1:6">
      <c r="A355" s="1"/>
      <c r="B355" s="1"/>
      <c r="C355" s="1"/>
      <c r="D355" s="1"/>
      <c r="E355" s="1"/>
      <c r="F355" s="1"/>
    </row>
    <row r="356" spans="1:6">
      <c r="A356" s="1"/>
      <c r="B356" s="1"/>
      <c r="C356" s="1"/>
      <c r="D356" s="1"/>
      <c r="E356" s="1"/>
      <c r="F356" s="1"/>
    </row>
    <row r="357" spans="1:6">
      <c r="A357" s="1"/>
      <c r="B357" s="1"/>
      <c r="C357" s="1"/>
      <c r="D357" s="1"/>
      <c r="E357" s="1"/>
      <c r="F357" s="1"/>
    </row>
    <row r="358" spans="1:6">
      <c r="A358" s="1"/>
      <c r="B358" s="1"/>
      <c r="C358" s="1"/>
      <c r="D358" s="1"/>
      <c r="E358" s="1"/>
      <c r="F358" s="1"/>
    </row>
    <row r="359" spans="1:6">
      <c r="A359" s="1"/>
      <c r="B359" s="1"/>
      <c r="C359" s="1"/>
      <c r="D359" s="1"/>
      <c r="E359" s="1"/>
      <c r="F359" s="1"/>
    </row>
    <row r="360" spans="1:6">
      <c r="A360" s="1"/>
      <c r="B360" s="1"/>
      <c r="C360" s="1"/>
      <c r="D360" s="1"/>
      <c r="E360" s="1"/>
      <c r="F360" s="1"/>
    </row>
    <row r="361" spans="1:6">
      <c r="A361" s="1"/>
      <c r="B361" s="1"/>
      <c r="C361" s="1"/>
      <c r="D361" s="1"/>
      <c r="E361" s="1"/>
      <c r="F361" s="1"/>
    </row>
    <row r="362" spans="1:6">
      <c r="A362" s="1"/>
      <c r="B362" s="1"/>
      <c r="C362" s="1"/>
      <c r="D362" s="1"/>
      <c r="E362" s="1"/>
      <c r="F362" s="1"/>
    </row>
    <row r="363" spans="1:6">
      <c r="A363" s="1"/>
      <c r="B363" s="1"/>
      <c r="C363" s="1"/>
      <c r="D363" s="1"/>
      <c r="E363" s="1"/>
      <c r="F363" s="1"/>
    </row>
    <row r="364" spans="1:6">
      <c r="A364" s="1"/>
      <c r="B364" s="1"/>
      <c r="C364" s="1"/>
      <c r="D364" s="1"/>
      <c r="E364" s="1"/>
      <c r="F364" s="1"/>
    </row>
    <row r="365" spans="1:6">
      <c r="A365" s="1"/>
      <c r="B365" s="1"/>
      <c r="C365" s="1"/>
      <c r="D365" s="1"/>
      <c r="E365" s="1"/>
      <c r="F365" s="1"/>
    </row>
    <row r="366" spans="1:6">
      <c r="A366" s="1"/>
      <c r="B366" s="1"/>
      <c r="C366" s="1"/>
      <c r="D366" s="1"/>
      <c r="E366" s="1"/>
      <c r="F366" s="1"/>
    </row>
    <row r="367" spans="1:6">
      <c r="A367" s="1"/>
      <c r="B367" s="1"/>
      <c r="C367" s="1"/>
      <c r="D367" s="1"/>
      <c r="E367" s="1"/>
      <c r="F367" s="1"/>
    </row>
    <row r="368" spans="1:6">
      <c r="A368" s="1"/>
      <c r="B368" s="1"/>
      <c r="C368" s="1"/>
      <c r="D368" s="1"/>
      <c r="E368" s="1"/>
      <c r="F368" s="1"/>
    </row>
    <row r="369" spans="1:6">
      <c r="A369" s="1"/>
      <c r="B369" s="1"/>
      <c r="C369" s="1"/>
      <c r="D369" s="1"/>
      <c r="E369" s="1"/>
      <c r="F369" s="1"/>
    </row>
    <row r="370" spans="1:6">
      <c r="A370" s="1"/>
      <c r="B370" s="1"/>
      <c r="C370" s="1"/>
      <c r="D370" s="1"/>
      <c r="E370" s="1"/>
      <c r="F370" s="1"/>
    </row>
    <row r="371" spans="1:6">
      <c r="A371" s="1"/>
      <c r="B371" s="1"/>
      <c r="C371" s="1"/>
      <c r="D371" s="1"/>
      <c r="E371" s="1"/>
      <c r="F371" s="1"/>
    </row>
    <row r="372" spans="1:6">
      <c r="A372" s="1"/>
      <c r="B372" s="1"/>
      <c r="C372" s="1"/>
      <c r="D372" s="1"/>
      <c r="E372" s="1"/>
      <c r="F372" s="1"/>
    </row>
    <row r="373" spans="1:6">
      <c r="A373" s="1"/>
      <c r="B373" s="1"/>
      <c r="C373" s="1"/>
      <c r="D373" s="1"/>
      <c r="E373" s="1"/>
      <c r="F373" s="1"/>
    </row>
    <row r="374" spans="1:6">
      <c r="A374" s="1"/>
      <c r="B374" s="1"/>
      <c r="C374" s="1"/>
      <c r="D374" s="1"/>
      <c r="E374" s="1"/>
      <c r="F374" s="1"/>
    </row>
    <row r="375" spans="1:6">
      <c r="A375" s="1"/>
      <c r="B375" s="1"/>
      <c r="C375" s="1"/>
      <c r="D375" s="1"/>
      <c r="E375" s="1"/>
      <c r="F375" s="1"/>
    </row>
    <row r="376" spans="1:6">
      <c r="A376" s="1"/>
      <c r="B376" s="1"/>
      <c r="C376" s="1"/>
      <c r="D376" s="1"/>
      <c r="E376" s="1"/>
      <c r="F376" s="1"/>
    </row>
    <row r="377" spans="1:6">
      <c r="A377" s="1"/>
      <c r="B377" s="1"/>
      <c r="C377" s="1"/>
      <c r="D377" s="1"/>
      <c r="E377" s="1"/>
      <c r="F377" s="1"/>
    </row>
    <row r="378" spans="1:6">
      <c r="A378" s="1"/>
      <c r="B378" s="1"/>
      <c r="C378" s="1"/>
      <c r="D378" s="1"/>
      <c r="E378" s="1"/>
      <c r="F378" s="1"/>
    </row>
    <row r="379" spans="1:6">
      <c r="A379" s="1"/>
      <c r="B379" s="1"/>
      <c r="C379" s="1"/>
      <c r="D379" s="1"/>
      <c r="E379" s="1"/>
      <c r="F379" s="1"/>
    </row>
    <row r="380" spans="1:6">
      <c r="A380" s="1"/>
      <c r="B380" s="1"/>
      <c r="C380" s="1"/>
      <c r="D380" s="1"/>
      <c r="E380" s="1"/>
      <c r="F380" s="1"/>
    </row>
    <row r="381" spans="1:6">
      <c r="A381" s="1"/>
      <c r="B381" s="1"/>
      <c r="C381" s="1"/>
      <c r="D381" s="1"/>
      <c r="E381" s="1"/>
      <c r="F381" s="1"/>
    </row>
    <row r="382" spans="1:6">
      <c r="A382" s="1"/>
      <c r="B382" s="1"/>
      <c r="C382" s="1"/>
      <c r="D382" s="1"/>
      <c r="E382" s="1"/>
      <c r="F382" s="1"/>
    </row>
    <row r="383" spans="1:6">
      <c r="A383" s="1"/>
      <c r="B383" s="1"/>
      <c r="C383" s="1"/>
      <c r="D383" s="1"/>
      <c r="E383" s="1"/>
      <c r="F383" s="1"/>
    </row>
    <row r="384" spans="1:6">
      <c r="A384" s="1"/>
      <c r="B384" s="1"/>
      <c r="C384" s="1"/>
      <c r="D384" s="1"/>
      <c r="E384" s="1"/>
      <c r="F384" s="1"/>
    </row>
    <row r="385" spans="1:6">
      <c r="A385" s="1"/>
      <c r="B385" s="1"/>
      <c r="C385" s="1"/>
      <c r="D385" s="1"/>
      <c r="E385" s="1"/>
      <c r="F385" s="1"/>
    </row>
    <row r="386" spans="1:6">
      <c r="A386" s="1"/>
      <c r="B386" s="1"/>
      <c r="C386" s="1"/>
      <c r="D386" s="1"/>
      <c r="E386" s="1"/>
      <c r="F386" s="1"/>
    </row>
    <row r="387" spans="1:6">
      <c r="A387" s="1"/>
      <c r="B387" s="1"/>
      <c r="C387" s="1"/>
      <c r="D387" s="1"/>
      <c r="E387" s="1"/>
      <c r="F387" s="1"/>
    </row>
    <row r="388" spans="1:6">
      <c r="A388" s="1"/>
      <c r="B388" s="1"/>
      <c r="C388" s="1"/>
      <c r="D388" s="1"/>
      <c r="E388" s="1"/>
      <c r="F388" s="1"/>
    </row>
    <row r="389" spans="1:6">
      <c r="A389" s="1"/>
      <c r="B389" s="1"/>
      <c r="C389" s="1"/>
      <c r="D389" s="1"/>
      <c r="E389" s="1"/>
      <c r="F389" s="1"/>
    </row>
    <row r="390" spans="1:6">
      <c r="A390" s="1"/>
      <c r="B390" s="1"/>
      <c r="C390" s="1"/>
      <c r="D390" s="1"/>
      <c r="E390" s="1"/>
      <c r="F390" s="1"/>
    </row>
    <row r="391" spans="1:6">
      <c r="A391" s="1"/>
      <c r="B391" s="1"/>
      <c r="C391" s="1"/>
      <c r="D391" s="1"/>
      <c r="E391" s="1"/>
      <c r="F391" s="1"/>
    </row>
    <row r="392" spans="1:6">
      <c r="A392" s="1"/>
      <c r="B392" s="1"/>
      <c r="C392" s="1"/>
      <c r="D392" s="1"/>
      <c r="E392" s="1"/>
      <c r="F392" s="1"/>
    </row>
    <row r="393" spans="1:6">
      <c r="A393" s="1"/>
      <c r="B393" s="1"/>
      <c r="C393" s="1"/>
      <c r="D393" s="1"/>
      <c r="E393" s="1"/>
      <c r="F393" s="1"/>
    </row>
    <row r="394" spans="1:6">
      <c r="A394" s="1"/>
      <c r="B394" s="1"/>
      <c r="C394" s="1"/>
      <c r="D394" s="1"/>
      <c r="E394" s="1"/>
      <c r="F394" s="1"/>
    </row>
    <row r="395" spans="1:6">
      <c r="A395" s="1"/>
      <c r="B395" s="1"/>
      <c r="C395" s="1"/>
      <c r="D395" s="1"/>
      <c r="E395" s="1"/>
      <c r="F395" s="1"/>
    </row>
    <row r="396" spans="1:6">
      <c r="A396" s="1"/>
      <c r="B396" s="1"/>
      <c r="C396" s="1"/>
      <c r="D396" s="1"/>
      <c r="E396" s="1"/>
      <c r="F396" s="1"/>
    </row>
    <row r="397" spans="1:6">
      <c r="A397" s="1"/>
      <c r="B397" s="1"/>
      <c r="C397" s="1"/>
      <c r="D397" s="1"/>
      <c r="E397" s="1"/>
      <c r="F397" s="1"/>
    </row>
    <row r="398" spans="1:6">
      <c r="A398" s="1"/>
      <c r="B398" s="1"/>
      <c r="C398" s="1"/>
      <c r="D398" s="1"/>
      <c r="E398" s="1"/>
      <c r="F398" s="1"/>
    </row>
    <row r="399" spans="1:6">
      <c r="A399" s="1"/>
      <c r="B399" s="1"/>
      <c r="C399" s="1"/>
      <c r="D399" s="1"/>
      <c r="E399" s="1"/>
      <c r="F399" s="1"/>
    </row>
    <row r="400" spans="1:6">
      <c r="A400" s="1"/>
      <c r="B400" s="1"/>
      <c r="C400" s="1"/>
      <c r="D400" s="1"/>
      <c r="E400" s="1"/>
      <c r="F400" s="1"/>
    </row>
    <row r="401" spans="1:6">
      <c r="A401" s="1"/>
      <c r="B401" s="1"/>
      <c r="C401" s="1"/>
      <c r="D401" s="1"/>
      <c r="E401" s="1"/>
      <c r="F401" s="1"/>
    </row>
    <row r="402" spans="1:6">
      <c r="A402" s="1"/>
      <c r="B402" s="1"/>
      <c r="C402" s="1"/>
      <c r="D402" s="1"/>
      <c r="E402" s="1"/>
      <c r="F402" s="1"/>
    </row>
    <row r="403" spans="1:6">
      <c r="A403" s="1"/>
      <c r="B403" s="1"/>
      <c r="C403" s="1"/>
      <c r="D403" s="1"/>
      <c r="E403" s="1"/>
      <c r="F403" s="1"/>
    </row>
    <row r="404" spans="1:6">
      <c r="A404" s="1"/>
      <c r="B404" s="1"/>
      <c r="C404" s="1"/>
      <c r="D404" s="1"/>
      <c r="E404" s="1"/>
      <c r="F404" s="1"/>
    </row>
    <row r="405" spans="1:6">
      <c r="A405" s="1"/>
      <c r="B405" s="1"/>
      <c r="C405" s="1"/>
      <c r="D405" s="1"/>
      <c r="E405" s="1"/>
      <c r="F405" s="1"/>
    </row>
    <row r="406" spans="1:6">
      <c r="A406" s="1"/>
      <c r="B406" s="1"/>
      <c r="C406" s="1"/>
      <c r="D406" s="1"/>
      <c r="E406" s="1"/>
      <c r="F406" s="1"/>
    </row>
    <row r="407" spans="1:6">
      <c r="A407" s="1"/>
      <c r="B407" s="1"/>
      <c r="C407" s="1"/>
      <c r="D407" s="1"/>
      <c r="E407" s="1"/>
      <c r="F407" s="1"/>
    </row>
    <row r="408" spans="1:6">
      <c r="A408" s="1"/>
      <c r="B408" s="1"/>
      <c r="C408" s="1"/>
      <c r="D408" s="1"/>
      <c r="E408" s="1"/>
      <c r="F408" s="1"/>
    </row>
    <row r="409" spans="1:6">
      <c r="A409" s="1"/>
      <c r="B409" s="1"/>
      <c r="C409" s="1"/>
      <c r="D409" s="1"/>
      <c r="E409" s="1"/>
      <c r="F409" s="1"/>
    </row>
    <row r="410" spans="1:6">
      <c r="A410" s="1"/>
      <c r="B410" s="1"/>
      <c r="C410" s="1"/>
      <c r="D410" s="1"/>
      <c r="E410" s="1"/>
      <c r="F410" s="1"/>
    </row>
    <row r="411" spans="1:6">
      <c r="A411" s="1"/>
      <c r="B411" s="1"/>
      <c r="C411" s="1"/>
      <c r="D411" s="1"/>
      <c r="E411" s="1"/>
      <c r="F411" s="1"/>
    </row>
    <row r="412" spans="1:6">
      <c r="A412" s="1"/>
      <c r="B412" s="1"/>
      <c r="C412" s="1"/>
      <c r="D412" s="1"/>
      <c r="E412" s="1"/>
      <c r="F412" s="1"/>
    </row>
    <row r="413" spans="1:6">
      <c r="A413" s="1"/>
      <c r="B413" s="1"/>
      <c r="C413" s="1"/>
      <c r="D413" s="1"/>
      <c r="E413" s="1"/>
      <c r="F413" s="1"/>
    </row>
    <row r="414" spans="1:6">
      <c r="A414" s="1"/>
      <c r="B414" s="1"/>
      <c r="C414" s="1"/>
      <c r="D414" s="1"/>
      <c r="E414" s="1"/>
      <c r="F414" s="1"/>
    </row>
    <row r="415" spans="1:6">
      <c r="A415" s="1"/>
      <c r="B415" s="1"/>
      <c r="C415" s="1"/>
      <c r="D415" s="1"/>
      <c r="E415" s="1"/>
      <c r="F415" s="1"/>
    </row>
    <row r="416" spans="1:6">
      <c r="A416" s="1"/>
      <c r="B416" s="1"/>
      <c r="C416" s="1"/>
      <c r="D416" s="1"/>
      <c r="E416" s="1"/>
      <c r="F416" s="1"/>
    </row>
    <row r="417" spans="1:6">
      <c r="A417" s="1"/>
      <c r="B417" s="1"/>
      <c r="C417" s="1"/>
      <c r="D417" s="1"/>
      <c r="E417" s="1"/>
      <c r="F417" s="1"/>
    </row>
    <row r="418" spans="1:6">
      <c r="A418" s="1"/>
      <c r="B418" s="1"/>
      <c r="C418" s="1"/>
      <c r="D418" s="1"/>
      <c r="E418" s="1"/>
      <c r="F418" s="1"/>
    </row>
    <row r="419" spans="1:6">
      <c r="A419" s="1"/>
      <c r="B419" s="1"/>
      <c r="C419" s="1"/>
      <c r="D419" s="1"/>
      <c r="E419" s="1"/>
      <c r="F419" s="1"/>
    </row>
    <row r="420" spans="1:6">
      <c r="A420" s="1"/>
      <c r="B420" s="1"/>
      <c r="C420" s="1"/>
      <c r="D420" s="1"/>
      <c r="E420" s="1"/>
      <c r="F420" s="1"/>
    </row>
    <row r="421" spans="1:6">
      <c r="A421" s="1"/>
      <c r="B421" s="1"/>
      <c r="C421" s="1"/>
      <c r="D421" s="1"/>
      <c r="E421" s="1"/>
      <c r="F421" s="1"/>
    </row>
    <row r="422" spans="1:6">
      <c r="A422" s="1"/>
      <c r="B422" s="1"/>
      <c r="C422" s="1"/>
      <c r="D422" s="1"/>
      <c r="E422" s="1"/>
      <c r="F422" s="1"/>
    </row>
    <row r="423" spans="1:6">
      <c r="A423" s="1"/>
      <c r="B423" s="1"/>
      <c r="C423" s="1"/>
      <c r="D423" s="1"/>
      <c r="E423" s="1"/>
      <c r="F423" s="1"/>
    </row>
    <row r="424" spans="1:6">
      <c r="A424" s="1"/>
      <c r="B424" s="1"/>
      <c r="C424" s="1"/>
      <c r="D424" s="1"/>
      <c r="E424" s="1"/>
      <c r="F424" s="1"/>
    </row>
    <row r="425" spans="1:6">
      <c r="A425" s="1"/>
      <c r="B425" s="1"/>
      <c r="C425" s="1"/>
      <c r="D425" s="1"/>
      <c r="E425" s="1"/>
      <c r="F425" s="1"/>
    </row>
    <row r="426" spans="1:6">
      <c r="A426" s="1"/>
      <c r="B426" s="1"/>
      <c r="C426" s="1"/>
      <c r="D426" s="1"/>
      <c r="E426" s="1"/>
      <c r="F426" s="1"/>
    </row>
    <row r="427" spans="1:6">
      <c r="A427" s="1"/>
      <c r="B427" s="1"/>
      <c r="C427" s="1"/>
      <c r="D427" s="1"/>
      <c r="E427" s="1"/>
      <c r="F427" s="1"/>
    </row>
    <row r="428" spans="1:6">
      <c r="A428" s="1"/>
      <c r="B428" s="1"/>
      <c r="C428" s="1"/>
      <c r="D428" s="1"/>
      <c r="E428" s="1"/>
      <c r="F428" s="1"/>
    </row>
    <row r="429" spans="1:6">
      <c r="A429" s="1"/>
      <c r="B429" s="1"/>
      <c r="C429" s="1"/>
      <c r="D429" s="1"/>
      <c r="E429" s="1"/>
      <c r="F429" s="1"/>
    </row>
    <row r="430" spans="1:6">
      <c r="A430" s="1"/>
      <c r="B430" s="1"/>
      <c r="C430" s="1"/>
      <c r="D430" s="1"/>
      <c r="E430" s="1"/>
      <c r="F430" s="1"/>
    </row>
    <row r="431" spans="1:6">
      <c r="A431" s="1"/>
      <c r="B431" s="1"/>
      <c r="C431" s="1"/>
      <c r="D431" s="1"/>
      <c r="E431" s="1"/>
      <c r="F431" s="1"/>
    </row>
    <row r="432" spans="1:6">
      <c r="A432" s="1"/>
      <c r="B432" s="1"/>
      <c r="C432" s="1"/>
      <c r="D432" s="1"/>
      <c r="E432" s="1"/>
      <c r="F432" s="1"/>
    </row>
    <row r="433" spans="1:6">
      <c r="A433" s="1"/>
      <c r="B433" s="1"/>
      <c r="C433" s="1"/>
      <c r="D433" s="1"/>
      <c r="E433" s="1"/>
      <c r="F433" s="1"/>
    </row>
    <row r="434" spans="1:6">
      <c r="A434" s="1"/>
      <c r="B434" s="1"/>
      <c r="C434" s="1"/>
      <c r="D434" s="1"/>
      <c r="E434" s="1"/>
      <c r="F434" s="1"/>
    </row>
    <row r="435" spans="1:6">
      <c r="A435" s="1"/>
      <c r="B435" s="1"/>
      <c r="C435" s="1"/>
      <c r="D435" s="1"/>
      <c r="E435" s="1"/>
      <c r="F435" s="1"/>
    </row>
    <row r="436" spans="1:6">
      <c r="A436" s="1"/>
      <c r="B436" s="1"/>
      <c r="C436" s="1"/>
      <c r="D436" s="1"/>
      <c r="E436" s="1"/>
      <c r="F436" s="1"/>
    </row>
    <row r="437" spans="1:6">
      <c r="A437" s="1"/>
      <c r="B437" s="1"/>
      <c r="C437" s="1"/>
      <c r="D437" s="1"/>
      <c r="E437" s="1"/>
      <c r="F437" s="1"/>
    </row>
    <row r="438" spans="1:6">
      <c r="A438" s="1"/>
      <c r="B438" s="1"/>
      <c r="C438" s="1"/>
      <c r="D438" s="1"/>
      <c r="E438" s="1"/>
      <c r="F438" s="1"/>
    </row>
    <row r="439" spans="1:6">
      <c r="A439" s="1"/>
      <c r="B439" s="1"/>
      <c r="C439" s="1"/>
      <c r="D439" s="1"/>
      <c r="E439" s="1"/>
      <c r="F439" s="1"/>
    </row>
    <row r="440" spans="1:6">
      <c r="A440" s="1"/>
      <c r="B440" s="1"/>
      <c r="C440" s="1"/>
      <c r="D440" s="1"/>
      <c r="E440" s="1"/>
      <c r="F440" s="1"/>
    </row>
    <row r="441" spans="1:6">
      <c r="A441" s="1"/>
      <c r="B441" s="1"/>
      <c r="C441" s="1"/>
      <c r="D441" s="1"/>
      <c r="E441" s="1"/>
      <c r="F441" s="1"/>
    </row>
    <row r="442" spans="1:6">
      <c r="A442" s="1"/>
      <c r="B442" s="1"/>
      <c r="C442" s="1"/>
      <c r="D442" s="1"/>
      <c r="E442" s="1"/>
      <c r="F442" s="1"/>
    </row>
    <row r="443" spans="1:6">
      <c r="A443" s="1"/>
      <c r="B443" s="1"/>
      <c r="C443" s="1"/>
      <c r="D443" s="1"/>
      <c r="E443" s="1"/>
      <c r="F443" s="1"/>
    </row>
    <row r="444" spans="1:6">
      <c r="A444" s="1"/>
      <c r="B444" s="1"/>
      <c r="C444" s="1"/>
      <c r="D444" s="1"/>
      <c r="E444" s="1"/>
      <c r="F444" s="1"/>
    </row>
    <row r="445" spans="1:6">
      <c r="A445" s="1"/>
      <c r="B445" s="1"/>
      <c r="C445" s="1"/>
      <c r="D445" s="1"/>
      <c r="E445" s="1"/>
      <c r="F445" s="1"/>
    </row>
    <row r="446" spans="1:6">
      <c r="A446" s="1"/>
      <c r="B446" s="1"/>
      <c r="C446" s="1"/>
      <c r="D446" s="1"/>
      <c r="E446" s="1"/>
      <c r="F446" s="1"/>
    </row>
    <row r="447" spans="1:6">
      <c r="A447" s="1"/>
      <c r="B447" s="1"/>
      <c r="C447" s="1"/>
      <c r="D447" s="1"/>
      <c r="E447" s="1"/>
      <c r="F447" s="1"/>
    </row>
    <row r="448" spans="1:6">
      <c r="A448" s="1"/>
      <c r="B448" s="1"/>
      <c r="C448" s="1"/>
      <c r="D448" s="1"/>
      <c r="E448" s="1"/>
      <c r="F448" s="1"/>
    </row>
    <row r="449" spans="1:6">
      <c r="A449" s="1"/>
      <c r="B449" s="1"/>
      <c r="C449" s="1"/>
      <c r="D449" s="1"/>
      <c r="E449" s="1"/>
      <c r="F449" s="1"/>
    </row>
    <row r="450" spans="1:6">
      <c r="A450" s="1"/>
      <c r="B450" s="1"/>
      <c r="C450" s="1"/>
      <c r="D450" s="1"/>
      <c r="E450" s="1"/>
      <c r="F450" s="1"/>
    </row>
    <row r="451" spans="1:6">
      <c r="A451" s="1"/>
      <c r="B451" s="1"/>
      <c r="C451" s="1"/>
      <c r="D451" s="1"/>
      <c r="E451" s="1"/>
      <c r="F451" s="1"/>
    </row>
    <row r="452" spans="1:6">
      <c r="A452" s="1"/>
      <c r="B452" s="1"/>
      <c r="C452" s="1"/>
      <c r="D452" s="1"/>
      <c r="E452" s="1"/>
      <c r="F452" s="1"/>
    </row>
    <row r="453" spans="1:6">
      <c r="A453" s="1"/>
      <c r="B453" s="1"/>
      <c r="C453" s="1"/>
      <c r="D453" s="1"/>
      <c r="E453" s="1"/>
      <c r="F453" s="1"/>
    </row>
    <row r="454" spans="1:6">
      <c r="A454" s="1"/>
      <c r="B454" s="1"/>
      <c r="C454" s="1"/>
      <c r="D454" s="1"/>
      <c r="E454" s="1"/>
      <c r="F454" s="1"/>
    </row>
    <row r="455" spans="1:6">
      <c r="A455" s="1"/>
      <c r="B455" s="1"/>
      <c r="C455" s="1"/>
      <c r="D455" s="1"/>
      <c r="E455" s="1"/>
      <c r="F455" s="1"/>
    </row>
    <row r="456" spans="1:6">
      <c r="A456" s="1"/>
      <c r="B456" s="1"/>
      <c r="C456" s="1"/>
      <c r="D456" s="1"/>
      <c r="E456" s="1"/>
      <c r="F456" s="1"/>
    </row>
    <row r="457" spans="1:6">
      <c r="A457" s="1"/>
      <c r="B457" s="1"/>
      <c r="C457" s="1"/>
      <c r="D457" s="1"/>
      <c r="E457" s="1"/>
      <c r="F457" s="1"/>
    </row>
    <row r="458" spans="1:6">
      <c r="A458" s="1"/>
      <c r="B458" s="1"/>
      <c r="C458" s="1"/>
      <c r="D458" s="1"/>
      <c r="E458" s="1"/>
      <c r="F458" s="1"/>
    </row>
    <row r="459" spans="1:6">
      <c r="A459" s="1"/>
      <c r="B459" s="1"/>
      <c r="C459" s="1"/>
      <c r="D459" s="1"/>
      <c r="E459" s="1"/>
      <c r="F459" s="1"/>
    </row>
    <row r="460" spans="1:6">
      <c r="A460" s="1"/>
      <c r="B460" s="1"/>
      <c r="C460" s="1"/>
      <c r="D460" s="1"/>
      <c r="E460" s="1"/>
      <c r="F460" s="1"/>
    </row>
    <row r="461" spans="1:6">
      <c r="A461" s="1"/>
      <c r="B461" s="1"/>
      <c r="C461" s="1"/>
      <c r="D461" s="1"/>
      <c r="E461" s="1"/>
      <c r="F461" s="1"/>
    </row>
    <row r="462" spans="1:6">
      <c r="A462" s="1"/>
      <c r="B462" s="1"/>
      <c r="C462" s="1"/>
      <c r="D462" s="1"/>
      <c r="E462" s="1"/>
      <c r="F462" s="1"/>
    </row>
    <row r="463" spans="1:6">
      <c r="A463" s="1"/>
      <c r="B463" s="1"/>
      <c r="C463" s="1"/>
      <c r="D463" s="1"/>
      <c r="E463" s="1"/>
      <c r="F463" s="1"/>
    </row>
    <row r="464" spans="1:6">
      <c r="A464" s="1"/>
      <c r="B464" s="1"/>
      <c r="C464" s="1"/>
      <c r="D464" s="1"/>
      <c r="E464" s="1"/>
      <c r="F464" s="1"/>
    </row>
    <row r="465" spans="1:6">
      <c r="A465" s="1"/>
      <c r="B465" s="1"/>
      <c r="C465" s="1"/>
      <c r="D465" s="1"/>
      <c r="E465" s="1"/>
      <c r="F465" s="1"/>
    </row>
    <row r="466" spans="1:6">
      <c r="A466" s="1"/>
      <c r="B466" s="1"/>
      <c r="C466" s="1"/>
      <c r="D466" s="1"/>
      <c r="E466" s="1"/>
      <c r="F466" s="1"/>
    </row>
    <row r="467" spans="1:6">
      <c r="A467" s="1"/>
      <c r="B467" s="1"/>
      <c r="C467" s="1"/>
      <c r="D467" s="1"/>
      <c r="E467" s="1"/>
      <c r="F467" s="1"/>
    </row>
    <row r="468" spans="1:6">
      <c r="A468" s="1"/>
      <c r="B468" s="1"/>
      <c r="C468" s="1"/>
      <c r="D468" s="1"/>
      <c r="E468" s="1"/>
      <c r="F468" s="1"/>
    </row>
    <row r="469" spans="1:6">
      <c r="A469" s="1"/>
      <c r="B469" s="1"/>
      <c r="C469" s="1"/>
      <c r="D469" s="1"/>
      <c r="E469" s="1"/>
      <c r="F469" s="1"/>
    </row>
    <row r="470" spans="1:6">
      <c r="A470" s="1"/>
      <c r="B470" s="1"/>
      <c r="C470" s="1"/>
      <c r="D470" s="1"/>
      <c r="E470" s="1"/>
      <c r="F470" s="1"/>
    </row>
    <row r="471" spans="1:6">
      <c r="A471" s="1"/>
      <c r="B471" s="1"/>
      <c r="C471" s="1"/>
      <c r="D471" s="1"/>
      <c r="E471" s="1"/>
      <c r="F471" s="1"/>
    </row>
    <row r="472" spans="1:6">
      <c r="A472" s="1"/>
      <c r="B472" s="1"/>
      <c r="C472" s="1"/>
      <c r="D472" s="1"/>
      <c r="E472" s="1"/>
      <c r="F472" s="1"/>
    </row>
    <row r="473" spans="1:6">
      <c r="A473" s="1"/>
      <c r="B473" s="1"/>
      <c r="C473" s="1"/>
      <c r="D473" s="1"/>
      <c r="E473" s="1"/>
      <c r="F473" s="1"/>
    </row>
    <row r="474" spans="1:6">
      <c r="A474" s="1"/>
      <c r="B474" s="1"/>
      <c r="C474" s="1"/>
      <c r="D474" s="1"/>
      <c r="E474" s="1"/>
      <c r="F474" s="1"/>
    </row>
    <row r="475" spans="1:6">
      <c r="A475" s="1"/>
      <c r="B475" s="1"/>
      <c r="C475" s="1"/>
      <c r="D475" s="1"/>
      <c r="E475" s="1"/>
      <c r="F475" s="1"/>
    </row>
    <row r="476" spans="1:6">
      <c r="A476" s="1"/>
      <c r="B476" s="1"/>
      <c r="C476" s="1"/>
      <c r="D476" s="1"/>
      <c r="E476" s="1"/>
      <c r="F476" s="1"/>
    </row>
    <row r="477" spans="1:6">
      <c r="A477" s="1"/>
      <c r="B477" s="1"/>
      <c r="C477" s="1"/>
      <c r="D477" s="1"/>
      <c r="E477" s="1"/>
      <c r="F477" s="1"/>
    </row>
    <row r="478" spans="1:6">
      <c r="A478" s="1"/>
      <c r="B478" s="1"/>
      <c r="C478" s="1"/>
      <c r="D478" s="1"/>
      <c r="E478" s="1"/>
      <c r="F478" s="1"/>
    </row>
    <row r="479" spans="1:6">
      <c r="A479" s="1"/>
      <c r="B479" s="1"/>
      <c r="C479" s="1"/>
      <c r="D479" s="1"/>
      <c r="E479" s="1"/>
      <c r="F479" s="1"/>
    </row>
    <row r="480" spans="1:6">
      <c r="A480" s="1"/>
      <c r="B480" s="1"/>
      <c r="C480" s="1"/>
      <c r="D480" s="1"/>
      <c r="E480" s="1"/>
      <c r="F480" s="1"/>
    </row>
    <row r="481" spans="1:6">
      <c r="A481" s="1"/>
      <c r="B481" s="1"/>
      <c r="C481" s="1"/>
      <c r="D481" s="1"/>
      <c r="E481" s="1"/>
      <c r="F481" s="1"/>
    </row>
    <row r="482" spans="1:6">
      <c r="A482" s="1"/>
      <c r="B482" s="1"/>
      <c r="C482" s="1"/>
      <c r="D482" s="1"/>
      <c r="E482" s="1"/>
      <c r="F482" s="1"/>
    </row>
    <row r="483" spans="1:6">
      <c r="A483" s="1"/>
      <c r="B483" s="1"/>
      <c r="C483" s="1"/>
      <c r="D483" s="1"/>
      <c r="E483" s="1"/>
      <c r="F483" s="1"/>
    </row>
    <row r="484" spans="1:6">
      <c r="A484" s="1"/>
      <c r="B484" s="1"/>
      <c r="C484" s="1"/>
      <c r="D484" s="1"/>
      <c r="E484" s="1"/>
      <c r="F484" s="1"/>
    </row>
    <row r="485" spans="1:6">
      <c r="A485" s="1"/>
      <c r="B485" s="1"/>
      <c r="C485" s="1"/>
      <c r="D485" s="1"/>
      <c r="E485" s="1"/>
      <c r="F485" s="1"/>
    </row>
    <row r="486" spans="1:6">
      <c r="A486" s="1"/>
      <c r="B486" s="1"/>
      <c r="C486" s="1"/>
      <c r="D486" s="1"/>
      <c r="E486" s="1"/>
      <c r="F486" s="1"/>
    </row>
    <row r="487" spans="1:6">
      <c r="A487" s="1"/>
      <c r="B487" s="1"/>
      <c r="C487" s="1"/>
      <c r="D487" s="1"/>
      <c r="E487" s="1"/>
      <c r="F487" s="1"/>
    </row>
    <row r="488" spans="1:6">
      <c r="A488" s="1"/>
      <c r="B488" s="1"/>
      <c r="C488" s="1"/>
      <c r="D488" s="1"/>
      <c r="E488" s="1"/>
      <c r="F488" s="1"/>
    </row>
    <row r="489" spans="1:6">
      <c r="A489" s="1"/>
      <c r="B489" s="1"/>
      <c r="C489" s="1"/>
      <c r="D489" s="1"/>
      <c r="E489" s="1"/>
      <c r="F489" s="1"/>
    </row>
    <row r="490" spans="1:6">
      <c r="A490" s="1"/>
      <c r="B490" s="1"/>
      <c r="C490" s="1"/>
      <c r="D490" s="1"/>
      <c r="E490" s="1"/>
      <c r="F490" s="1"/>
    </row>
    <row r="491" spans="1:6">
      <c r="A491" s="1"/>
      <c r="B491" s="1"/>
      <c r="C491" s="1"/>
      <c r="D491" s="1"/>
      <c r="E491" s="1"/>
      <c r="F491" s="1"/>
    </row>
    <row r="492" spans="1:6">
      <c r="A492" s="1"/>
      <c r="B492" s="1"/>
      <c r="C492" s="1"/>
      <c r="D492" s="1"/>
      <c r="E492" s="1"/>
      <c r="F492" s="1"/>
    </row>
    <row r="493" spans="1:6">
      <c r="A493" s="1"/>
      <c r="B493" s="1"/>
      <c r="C493" s="1"/>
      <c r="D493" s="1"/>
      <c r="E493" s="1"/>
      <c r="F493" s="1"/>
    </row>
    <row r="494" spans="1:6">
      <c r="A494" s="1"/>
      <c r="B494" s="1"/>
      <c r="C494" s="1"/>
      <c r="D494" s="1"/>
      <c r="E494" s="1"/>
      <c r="F494" s="1"/>
    </row>
    <row r="495" spans="1:6">
      <c r="A495" s="1"/>
      <c r="B495" s="1"/>
      <c r="C495" s="1"/>
      <c r="D495" s="1"/>
      <c r="E495" s="1"/>
      <c r="F495" s="1"/>
    </row>
    <row r="496" spans="1:6">
      <c r="A496" s="1"/>
      <c r="B496" s="1"/>
      <c r="C496" s="1"/>
      <c r="D496" s="1"/>
      <c r="E496" s="1"/>
      <c r="F496" s="1"/>
    </row>
    <row r="497" spans="1:6">
      <c r="A497" s="1"/>
      <c r="B497" s="1"/>
      <c r="C497" s="1"/>
      <c r="D497" s="1"/>
      <c r="E497" s="1"/>
      <c r="F497" s="1"/>
    </row>
    <row r="498" spans="1:6">
      <c r="A498" s="1"/>
      <c r="B498" s="1"/>
      <c r="C498" s="1"/>
      <c r="D498" s="1"/>
      <c r="E498" s="1"/>
      <c r="F498" s="1"/>
    </row>
    <row r="499" spans="1:6">
      <c r="A499" s="1"/>
      <c r="B499" s="1"/>
      <c r="C499" s="1"/>
      <c r="D499" s="1"/>
      <c r="E499" s="1"/>
      <c r="F499" s="1"/>
    </row>
    <row r="500" spans="1:6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A48"/>
  <sheetViews>
    <sheetView topLeftCell="B1" workbookViewId="0">
      <pane ySplit="8" topLeftCell="A39" activePane="bottomLeft" state="frozen"/>
      <selection pane="bottomLeft" activeCell="G41" sqref="G41"/>
    </sheetView>
  </sheetViews>
  <sheetFormatPr defaultColWidth="0" defaultRowHeight="15"/>
  <cols>
    <col min="1" max="1" width="4.7109375" hidden="1" customWidth="1"/>
    <col min="2" max="2" width="5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>
      <c r="A1" s="153"/>
      <c r="B1" s="201" t="s">
        <v>22</v>
      </c>
      <c r="C1" s="202"/>
      <c r="D1" s="202"/>
      <c r="E1" s="202"/>
      <c r="F1" s="202"/>
      <c r="G1" s="202"/>
      <c r="H1" s="203"/>
      <c r="I1" s="154"/>
      <c r="J1" s="153"/>
      <c r="K1" s="3"/>
      <c r="L1" s="3"/>
      <c r="M1" s="3"/>
      <c r="N1" s="3"/>
      <c r="O1" s="3"/>
      <c r="P1" s="5"/>
      <c r="Q1" s="1"/>
      <c r="R1" s="1"/>
      <c r="S1" s="3"/>
      <c r="V1" s="3"/>
      <c r="W1">
        <v>30.126000000000001</v>
      </c>
    </row>
    <row r="2" spans="1:26" ht="20.100000000000001" customHeight="1">
      <c r="A2" s="153"/>
      <c r="B2" s="201" t="s">
        <v>23</v>
      </c>
      <c r="C2" s="202"/>
      <c r="D2" s="202"/>
      <c r="E2" s="202"/>
      <c r="F2" s="202"/>
      <c r="G2" s="202"/>
      <c r="H2" s="203"/>
      <c r="I2" s="154"/>
      <c r="J2" s="153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>
      <c r="A3" s="153"/>
      <c r="B3" s="201" t="s">
        <v>24</v>
      </c>
      <c r="C3" s="202"/>
      <c r="D3" s="202"/>
      <c r="E3" s="202"/>
      <c r="F3" s="202"/>
      <c r="G3" s="202"/>
      <c r="H3" s="203"/>
      <c r="I3" s="154"/>
      <c r="J3" s="153"/>
      <c r="K3" s="3"/>
      <c r="L3" s="3"/>
      <c r="M3" s="3"/>
      <c r="N3" s="3"/>
      <c r="O3" s="3"/>
      <c r="P3" s="5"/>
      <c r="Q3" s="1"/>
      <c r="R3" s="1"/>
      <c r="S3" s="3"/>
      <c r="V3" s="3"/>
    </row>
    <row r="4" spans="1:26">
      <c r="A4" s="3"/>
      <c r="B4" s="5" t="s">
        <v>93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>
      <c r="A5" s="3"/>
      <c r="B5" s="5" t="s">
        <v>468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>
      <c r="A7" s="9"/>
      <c r="B7" s="10" t="s">
        <v>64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"/>
      <c r="R7" s="1"/>
      <c r="S7" s="9"/>
      <c r="V7" s="9"/>
    </row>
    <row r="8" spans="1:26" ht="15.75">
      <c r="A8" s="156" t="s">
        <v>82</v>
      </c>
      <c r="B8" s="156" t="s">
        <v>83</v>
      </c>
      <c r="C8" s="156" t="s">
        <v>84</v>
      </c>
      <c r="D8" s="156" t="s">
        <v>85</v>
      </c>
      <c r="E8" s="156" t="s">
        <v>86</v>
      </c>
      <c r="F8" s="156" t="s">
        <v>87</v>
      </c>
      <c r="G8" s="156" t="s">
        <v>54</v>
      </c>
      <c r="H8" s="156" t="s">
        <v>55</v>
      </c>
      <c r="I8" s="156" t="s">
        <v>88</v>
      </c>
      <c r="J8" s="156"/>
      <c r="K8" s="156"/>
      <c r="L8" s="156"/>
      <c r="M8" s="156"/>
      <c r="N8" s="156"/>
      <c r="O8" s="156"/>
      <c r="P8" s="156" t="s">
        <v>89</v>
      </c>
      <c r="Q8" s="150"/>
      <c r="R8" s="150"/>
      <c r="S8" s="156" t="s">
        <v>90</v>
      </c>
      <c r="T8" s="152"/>
      <c r="U8" s="152"/>
      <c r="V8" s="156" t="s">
        <v>91</v>
      </c>
      <c r="W8" s="151"/>
      <c r="X8" s="151"/>
      <c r="Y8" s="151"/>
      <c r="Z8" s="151"/>
    </row>
    <row r="9" spans="1:26">
      <c r="A9" s="139"/>
      <c r="B9" s="139"/>
      <c r="C9" s="157"/>
      <c r="D9" s="143" t="s">
        <v>469</v>
      </c>
      <c r="E9" s="139"/>
      <c r="F9" s="158"/>
      <c r="G9" s="140"/>
      <c r="H9" s="140"/>
      <c r="I9" s="140"/>
      <c r="J9" s="139"/>
      <c r="K9" s="139"/>
      <c r="L9" s="139"/>
      <c r="M9" s="139"/>
      <c r="N9" s="139"/>
      <c r="O9" s="139"/>
      <c r="P9" s="139"/>
      <c r="Q9" s="145"/>
      <c r="R9" s="145"/>
      <c r="S9" s="139"/>
      <c r="T9" s="142"/>
      <c r="U9" s="142"/>
      <c r="V9" s="139"/>
      <c r="W9" s="142"/>
      <c r="X9" s="142"/>
      <c r="Y9" s="142"/>
      <c r="Z9" s="142"/>
    </row>
    <row r="10" spans="1:26">
      <c r="A10" s="145"/>
      <c r="B10" s="145"/>
      <c r="C10" s="145"/>
      <c r="D10" s="145" t="s">
        <v>470</v>
      </c>
      <c r="E10" s="145"/>
      <c r="F10" s="159"/>
      <c r="G10" s="146"/>
      <c r="H10" s="146"/>
      <c r="I10" s="146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2"/>
      <c r="U10" s="142"/>
      <c r="V10" s="145"/>
      <c r="W10" s="142"/>
      <c r="X10" s="142"/>
      <c r="Y10" s="142"/>
      <c r="Z10" s="142"/>
    </row>
    <row r="11" spans="1:26" ht="35.1" customHeight="1">
      <c r="A11" s="163"/>
      <c r="B11" s="160" t="s">
        <v>471</v>
      </c>
      <c r="C11" s="164" t="s">
        <v>472</v>
      </c>
      <c r="D11" s="160" t="s">
        <v>473</v>
      </c>
      <c r="E11" s="160" t="s">
        <v>289</v>
      </c>
      <c r="F11" s="161">
        <v>2</v>
      </c>
      <c r="G11" s="162"/>
      <c r="H11" s="162"/>
      <c r="I11" s="162">
        <f t="shared" ref="I11:I44" si="0">ROUND(F11*(G11+H11),2)</f>
        <v>0</v>
      </c>
      <c r="J11" s="160">
        <f t="shared" ref="J11:J44" si="1">ROUND(F11*(N11),2)</f>
        <v>0</v>
      </c>
      <c r="K11" s="1">
        <f t="shared" ref="K11:K44" si="2">ROUND(F11*(O11),2)</f>
        <v>0</v>
      </c>
      <c r="L11" s="1">
        <f t="shared" ref="L11:L44" si="3">ROUND(F11*(G11),2)</f>
        <v>0</v>
      </c>
      <c r="M11" s="1">
        <f t="shared" ref="M11:M44" si="4">ROUND(F11*(H11),2)</f>
        <v>0</v>
      </c>
      <c r="N11" s="1">
        <v>0</v>
      </c>
      <c r="O11" s="1"/>
      <c r="P11" s="155"/>
      <c r="Q11" s="155"/>
      <c r="R11" s="155"/>
      <c r="S11" s="145"/>
      <c r="V11" s="159"/>
      <c r="Z11">
        <v>0</v>
      </c>
    </row>
    <row r="12" spans="1:26" ht="24.95" customHeight="1">
      <c r="A12" s="163"/>
      <c r="B12" s="160" t="s">
        <v>471</v>
      </c>
      <c r="C12" s="164" t="s">
        <v>472</v>
      </c>
      <c r="D12" s="160" t="s">
        <v>474</v>
      </c>
      <c r="E12" s="160" t="s">
        <v>289</v>
      </c>
      <c r="F12" s="161">
        <v>2</v>
      </c>
      <c r="G12" s="162"/>
      <c r="H12" s="162"/>
      <c r="I12" s="162">
        <f t="shared" si="0"/>
        <v>0</v>
      </c>
      <c r="J12" s="160">
        <f t="shared" si="1"/>
        <v>0</v>
      </c>
      <c r="K12" s="1">
        <f t="shared" si="2"/>
        <v>0</v>
      </c>
      <c r="L12" s="1">
        <f t="shared" si="3"/>
        <v>0</v>
      </c>
      <c r="M12" s="1">
        <f t="shared" si="4"/>
        <v>0</v>
      </c>
      <c r="N12" s="1">
        <v>0</v>
      </c>
      <c r="O12" s="1"/>
      <c r="P12" s="155"/>
      <c r="Q12" s="155"/>
      <c r="R12" s="155"/>
      <c r="S12" s="145"/>
      <c r="V12" s="159"/>
      <c r="Z12">
        <v>0</v>
      </c>
    </row>
    <row r="13" spans="1:26" ht="24.95" customHeight="1">
      <c r="A13" s="163"/>
      <c r="B13" s="160" t="s">
        <v>471</v>
      </c>
      <c r="C13" s="164" t="s">
        <v>472</v>
      </c>
      <c r="D13" s="160" t="s">
        <v>475</v>
      </c>
      <c r="E13" s="160" t="s">
        <v>289</v>
      </c>
      <c r="F13" s="161">
        <v>2</v>
      </c>
      <c r="G13" s="162"/>
      <c r="H13" s="162"/>
      <c r="I13" s="162">
        <f t="shared" si="0"/>
        <v>0</v>
      </c>
      <c r="J13" s="160">
        <f t="shared" si="1"/>
        <v>0</v>
      </c>
      <c r="K13" s="1">
        <f t="shared" si="2"/>
        <v>0</v>
      </c>
      <c r="L13" s="1">
        <f t="shared" si="3"/>
        <v>0</v>
      </c>
      <c r="M13" s="1">
        <f t="shared" si="4"/>
        <v>0</v>
      </c>
      <c r="N13" s="1">
        <v>0</v>
      </c>
      <c r="O13" s="1"/>
      <c r="P13" s="155"/>
      <c r="Q13" s="155"/>
      <c r="R13" s="155"/>
      <c r="S13" s="145"/>
      <c r="V13" s="159"/>
      <c r="Z13">
        <v>0</v>
      </c>
    </row>
    <row r="14" spans="1:26" ht="24.95" customHeight="1">
      <c r="A14" s="163"/>
      <c r="B14" s="160" t="s">
        <v>471</v>
      </c>
      <c r="C14" s="164" t="s">
        <v>472</v>
      </c>
      <c r="D14" s="160" t="s">
        <v>476</v>
      </c>
      <c r="E14" s="160" t="s">
        <v>289</v>
      </c>
      <c r="F14" s="161">
        <v>4</v>
      </c>
      <c r="G14" s="162"/>
      <c r="H14" s="162"/>
      <c r="I14" s="162">
        <f t="shared" si="0"/>
        <v>0</v>
      </c>
      <c r="J14" s="160">
        <f t="shared" si="1"/>
        <v>0</v>
      </c>
      <c r="K14" s="1">
        <f t="shared" si="2"/>
        <v>0</v>
      </c>
      <c r="L14" s="1">
        <f t="shared" si="3"/>
        <v>0</v>
      </c>
      <c r="M14" s="1">
        <f t="shared" si="4"/>
        <v>0</v>
      </c>
      <c r="N14" s="1">
        <v>0</v>
      </c>
      <c r="O14" s="1"/>
      <c r="P14" s="155"/>
      <c r="Q14" s="155"/>
      <c r="R14" s="155"/>
      <c r="S14" s="145"/>
      <c r="V14" s="159"/>
      <c r="Z14">
        <v>0</v>
      </c>
    </row>
    <row r="15" spans="1:26" ht="24.95" customHeight="1">
      <c r="A15" s="163"/>
      <c r="B15" s="160" t="s">
        <v>471</v>
      </c>
      <c r="C15" s="164" t="s">
        <v>472</v>
      </c>
      <c r="D15" s="160" t="s">
        <v>477</v>
      </c>
      <c r="E15" s="160" t="s">
        <v>289</v>
      </c>
      <c r="F15" s="161">
        <v>20</v>
      </c>
      <c r="G15" s="162"/>
      <c r="H15" s="162"/>
      <c r="I15" s="162">
        <f t="shared" si="0"/>
        <v>0</v>
      </c>
      <c r="J15" s="160">
        <f t="shared" si="1"/>
        <v>0</v>
      </c>
      <c r="K15" s="1">
        <f t="shared" si="2"/>
        <v>0</v>
      </c>
      <c r="L15" s="1">
        <f t="shared" si="3"/>
        <v>0</v>
      </c>
      <c r="M15" s="1">
        <f t="shared" si="4"/>
        <v>0</v>
      </c>
      <c r="N15" s="1">
        <v>0</v>
      </c>
      <c r="O15" s="1"/>
      <c r="P15" s="155"/>
      <c r="Q15" s="155"/>
      <c r="R15" s="155"/>
      <c r="S15" s="145"/>
      <c r="V15" s="159"/>
      <c r="Z15">
        <v>0</v>
      </c>
    </row>
    <row r="16" spans="1:26" ht="24.95" customHeight="1">
      <c r="A16" s="163"/>
      <c r="B16" s="160" t="s">
        <v>471</v>
      </c>
      <c r="C16" s="164" t="s">
        <v>472</v>
      </c>
      <c r="D16" s="160" t="s">
        <v>478</v>
      </c>
      <c r="E16" s="160" t="s">
        <v>289</v>
      </c>
      <c r="F16" s="161">
        <v>20</v>
      </c>
      <c r="G16" s="162"/>
      <c r="H16" s="162"/>
      <c r="I16" s="162">
        <f t="shared" si="0"/>
        <v>0</v>
      </c>
      <c r="J16" s="160">
        <f t="shared" si="1"/>
        <v>0</v>
      </c>
      <c r="K16" s="1">
        <f t="shared" si="2"/>
        <v>0</v>
      </c>
      <c r="L16" s="1">
        <f t="shared" si="3"/>
        <v>0</v>
      </c>
      <c r="M16" s="1">
        <f t="shared" si="4"/>
        <v>0</v>
      </c>
      <c r="N16" s="1">
        <v>0</v>
      </c>
      <c r="O16" s="1"/>
      <c r="P16" s="155"/>
      <c r="Q16" s="155"/>
      <c r="R16" s="155"/>
      <c r="S16" s="145"/>
      <c r="V16" s="159"/>
      <c r="Z16">
        <v>0</v>
      </c>
    </row>
    <row r="17" spans="1:26" ht="24.95" customHeight="1">
      <c r="A17" s="163"/>
      <c r="B17" s="160" t="s">
        <v>471</v>
      </c>
      <c r="C17" s="164" t="s">
        <v>472</v>
      </c>
      <c r="D17" s="160" t="s">
        <v>479</v>
      </c>
      <c r="E17" s="160" t="s">
        <v>289</v>
      </c>
      <c r="F17" s="161">
        <v>18</v>
      </c>
      <c r="G17" s="162"/>
      <c r="H17" s="162"/>
      <c r="I17" s="162">
        <f t="shared" si="0"/>
        <v>0</v>
      </c>
      <c r="J17" s="160">
        <f t="shared" si="1"/>
        <v>0</v>
      </c>
      <c r="K17" s="1">
        <f t="shared" si="2"/>
        <v>0</v>
      </c>
      <c r="L17" s="1">
        <f t="shared" si="3"/>
        <v>0</v>
      </c>
      <c r="M17" s="1">
        <f t="shared" si="4"/>
        <v>0</v>
      </c>
      <c r="N17" s="1">
        <v>0</v>
      </c>
      <c r="O17" s="1"/>
      <c r="P17" s="155"/>
      <c r="Q17" s="155"/>
      <c r="R17" s="155"/>
      <c r="S17" s="145"/>
      <c r="V17" s="159"/>
      <c r="Z17">
        <v>0</v>
      </c>
    </row>
    <row r="18" spans="1:26" ht="24.95" customHeight="1">
      <c r="A18" s="163"/>
      <c r="B18" s="160" t="s">
        <v>471</v>
      </c>
      <c r="C18" s="164" t="s">
        <v>472</v>
      </c>
      <c r="D18" s="160" t="s">
        <v>480</v>
      </c>
      <c r="E18" s="160" t="s">
        <v>289</v>
      </c>
      <c r="F18" s="161">
        <v>6</v>
      </c>
      <c r="G18" s="162"/>
      <c r="H18" s="162"/>
      <c r="I18" s="162">
        <f t="shared" si="0"/>
        <v>0</v>
      </c>
      <c r="J18" s="160">
        <f t="shared" si="1"/>
        <v>0</v>
      </c>
      <c r="K18" s="1">
        <f t="shared" si="2"/>
        <v>0</v>
      </c>
      <c r="L18" s="1">
        <f t="shared" si="3"/>
        <v>0</v>
      </c>
      <c r="M18" s="1">
        <f t="shared" si="4"/>
        <v>0</v>
      </c>
      <c r="N18" s="1">
        <v>0</v>
      </c>
      <c r="O18" s="1"/>
      <c r="P18" s="155"/>
      <c r="Q18" s="155"/>
      <c r="R18" s="155"/>
      <c r="S18" s="145"/>
      <c r="V18" s="159"/>
      <c r="Z18">
        <v>0</v>
      </c>
    </row>
    <row r="19" spans="1:26" ht="24.95" customHeight="1">
      <c r="A19" s="163"/>
      <c r="B19" s="160" t="s">
        <v>471</v>
      </c>
      <c r="C19" s="164" t="s">
        <v>472</v>
      </c>
      <c r="D19" s="160" t="s">
        <v>481</v>
      </c>
      <c r="E19" s="160" t="s">
        <v>289</v>
      </c>
      <c r="F19" s="161">
        <v>2</v>
      </c>
      <c r="G19" s="162"/>
      <c r="H19" s="162"/>
      <c r="I19" s="162">
        <f t="shared" si="0"/>
        <v>0</v>
      </c>
      <c r="J19" s="160">
        <f t="shared" si="1"/>
        <v>0</v>
      </c>
      <c r="K19" s="1">
        <f t="shared" si="2"/>
        <v>0</v>
      </c>
      <c r="L19" s="1">
        <f t="shared" si="3"/>
        <v>0</v>
      </c>
      <c r="M19" s="1">
        <f t="shared" si="4"/>
        <v>0</v>
      </c>
      <c r="N19" s="1">
        <v>0</v>
      </c>
      <c r="O19" s="1"/>
      <c r="P19" s="155"/>
      <c r="Q19" s="155"/>
      <c r="R19" s="155"/>
      <c r="S19" s="145"/>
      <c r="V19" s="159"/>
      <c r="Z19">
        <v>0</v>
      </c>
    </row>
    <row r="20" spans="1:26" ht="24.95" customHeight="1">
      <c r="A20" s="163"/>
      <c r="B20" s="160" t="s">
        <v>471</v>
      </c>
      <c r="C20" s="164" t="s">
        <v>472</v>
      </c>
      <c r="D20" s="160" t="s">
        <v>482</v>
      </c>
      <c r="E20" s="160" t="s">
        <v>289</v>
      </c>
      <c r="F20" s="161">
        <v>2</v>
      </c>
      <c r="G20" s="162"/>
      <c r="H20" s="162"/>
      <c r="I20" s="162">
        <f t="shared" si="0"/>
        <v>0</v>
      </c>
      <c r="J20" s="160">
        <f t="shared" si="1"/>
        <v>0</v>
      </c>
      <c r="K20" s="1">
        <f t="shared" si="2"/>
        <v>0</v>
      </c>
      <c r="L20" s="1">
        <f t="shared" si="3"/>
        <v>0</v>
      </c>
      <c r="M20" s="1">
        <f t="shared" si="4"/>
        <v>0</v>
      </c>
      <c r="N20" s="1">
        <v>0</v>
      </c>
      <c r="O20" s="1"/>
      <c r="P20" s="155"/>
      <c r="Q20" s="155"/>
      <c r="R20" s="155"/>
      <c r="S20" s="145"/>
      <c r="V20" s="159"/>
      <c r="Z20">
        <v>0</v>
      </c>
    </row>
    <row r="21" spans="1:26" ht="24.95" customHeight="1">
      <c r="A21" s="163"/>
      <c r="B21" s="160" t="s">
        <v>471</v>
      </c>
      <c r="C21" s="164" t="s">
        <v>472</v>
      </c>
      <c r="D21" s="160" t="s">
        <v>483</v>
      </c>
      <c r="E21" s="160" t="s">
        <v>289</v>
      </c>
      <c r="F21" s="161">
        <v>125</v>
      </c>
      <c r="G21" s="162"/>
      <c r="H21" s="162"/>
      <c r="I21" s="162">
        <f t="shared" si="0"/>
        <v>0</v>
      </c>
      <c r="J21" s="160">
        <f t="shared" si="1"/>
        <v>0</v>
      </c>
      <c r="K21" s="1">
        <f t="shared" si="2"/>
        <v>0</v>
      </c>
      <c r="L21" s="1">
        <f t="shared" si="3"/>
        <v>0</v>
      </c>
      <c r="M21" s="1">
        <f t="shared" si="4"/>
        <v>0</v>
      </c>
      <c r="N21" s="1">
        <v>0</v>
      </c>
      <c r="O21" s="1"/>
      <c r="P21" s="155"/>
      <c r="Q21" s="155"/>
      <c r="R21" s="155"/>
      <c r="S21" s="145"/>
      <c r="V21" s="159"/>
      <c r="Z21">
        <v>0</v>
      </c>
    </row>
    <row r="22" spans="1:26" ht="24.95" customHeight="1">
      <c r="A22" s="163"/>
      <c r="B22" s="160" t="s">
        <v>471</v>
      </c>
      <c r="C22" s="164" t="s">
        <v>472</v>
      </c>
      <c r="D22" s="160" t="s">
        <v>484</v>
      </c>
      <c r="E22" s="160" t="s">
        <v>289</v>
      </c>
      <c r="F22" s="161">
        <v>24</v>
      </c>
      <c r="G22" s="162"/>
      <c r="H22" s="162"/>
      <c r="I22" s="162">
        <f t="shared" si="0"/>
        <v>0</v>
      </c>
      <c r="J22" s="160">
        <f t="shared" si="1"/>
        <v>0</v>
      </c>
      <c r="K22" s="1">
        <f t="shared" si="2"/>
        <v>0</v>
      </c>
      <c r="L22" s="1">
        <f t="shared" si="3"/>
        <v>0</v>
      </c>
      <c r="M22" s="1">
        <f t="shared" si="4"/>
        <v>0</v>
      </c>
      <c r="N22" s="1">
        <v>0</v>
      </c>
      <c r="O22" s="1"/>
      <c r="P22" s="155"/>
      <c r="Q22" s="155"/>
      <c r="R22" s="155"/>
      <c r="S22" s="145"/>
      <c r="V22" s="159"/>
      <c r="Z22">
        <v>0</v>
      </c>
    </row>
    <row r="23" spans="1:26" ht="24.95" customHeight="1">
      <c r="A23" s="163"/>
      <c r="B23" s="160" t="s">
        <v>471</v>
      </c>
      <c r="C23" s="164" t="s">
        <v>472</v>
      </c>
      <c r="D23" s="160" t="s">
        <v>485</v>
      </c>
      <c r="E23" s="160" t="s">
        <v>289</v>
      </c>
      <c r="F23" s="161">
        <v>24</v>
      </c>
      <c r="G23" s="162"/>
      <c r="H23" s="162"/>
      <c r="I23" s="162">
        <f t="shared" si="0"/>
        <v>0</v>
      </c>
      <c r="J23" s="160">
        <f t="shared" si="1"/>
        <v>0</v>
      </c>
      <c r="K23" s="1">
        <f t="shared" si="2"/>
        <v>0</v>
      </c>
      <c r="L23" s="1">
        <f t="shared" si="3"/>
        <v>0</v>
      </c>
      <c r="M23" s="1">
        <f t="shared" si="4"/>
        <v>0</v>
      </c>
      <c r="N23" s="1">
        <v>0</v>
      </c>
      <c r="O23" s="1"/>
      <c r="P23" s="155"/>
      <c r="Q23" s="155"/>
      <c r="R23" s="155"/>
      <c r="S23" s="145"/>
      <c r="V23" s="159"/>
      <c r="Z23">
        <v>0</v>
      </c>
    </row>
    <row r="24" spans="1:26" ht="24.95" customHeight="1">
      <c r="A24" s="163"/>
      <c r="B24" s="160" t="s">
        <v>471</v>
      </c>
      <c r="C24" s="164" t="s">
        <v>472</v>
      </c>
      <c r="D24" s="160" t="s">
        <v>486</v>
      </c>
      <c r="E24" s="160" t="s">
        <v>289</v>
      </c>
      <c r="F24" s="161">
        <v>10</v>
      </c>
      <c r="G24" s="162"/>
      <c r="H24" s="162"/>
      <c r="I24" s="162">
        <f t="shared" si="0"/>
        <v>0</v>
      </c>
      <c r="J24" s="160">
        <f t="shared" si="1"/>
        <v>0</v>
      </c>
      <c r="K24" s="1">
        <f t="shared" si="2"/>
        <v>0</v>
      </c>
      <c r="L24" s="1">
        <f t="shared" si="3"/>
        <v>0</v>
      </c>
      <c r="M24" s="1">
        <f t="shared" si="4"/>
        <v>0</v>
      </c>
      <c r="N24" s="1">
        <v>0</v>
      </c>
      <c r="O24" s="1"/>
      <c r="P24" s="155"/>
      <c r="Q24" s="155"/>
      <c r="R24" s="155"/>
      <c r="S24" s="145"/>
      <c r="V24" s="159"/>
      <c r="Z24">
        <v>0</v>
      </c>
    </row>
    <row r="25" spans="1:26" ht="24.95" customHeight="1">
      <c r="A25" s="163"/>
      <c r="B25" s="160" t="s">
        <v>471</v>
      </c>
      <c r="C25" s="164" t="s">
        <v>472</v>
      </c>
      <c r="D25" s="160" t="s">
        <v>487</v>
      </c>
      <c r="E25" s="160" t="s">
        <v>289</v>
      </c>
      <c r="F25" s="161">
        <v>12</v>
      </c>
      <c r="G25" s="162"/>
      <c r="H25" s="162"/>
      <c r="I25" s="162">
        <f t="shared" si="0"/>
        <v>0</v>
      </c>
      <c r="J25" s="160">
        <f t="shared" si="1"/>
        <v>0</v>
      </c>
      <c r="K25" s="1">
        <f t="shared" si="2"/>
        <v>0</v>
      </c>
      <c r="L25" s="1">
        <f t="shared" si="3"/>
        <v>0</v>
      </c>
      <c r="M25" s="1">
        <f t="shared" si="4"/>
        <v>0</v>
      </c>
      <c r="N25" s="1">
        <v>0</v>
      </c>
      <c r="O25" s="1"/>
      <c r="P25" s="155"/>
      <c r="Q25" s="155"/>
      <c r="R25" s="155"/>
      <c r="S25" s="145"/>
      <c r="V25" s="159"/>
      <c r="Z25">
        <v>0</v>
      </c>
    </row>
    <row r="26" spans="1:26" ht="24.95" customHeight="1">
      <c r="A26" s="163"/>
      <c r="B26" s="160" t="s">
        <v>471</v>
      </c>
      <c r="C26" s="164" t="s">
        <v>472</v>
      </c>
      <c r="D26" s="160" t="s">
        <v>488</v>
      </c>
      <c r="E26" s="160" t="s">
        <v>289</v>
      </c>
      <c r="F26" s="161">
        <v>6</v>
      </c>
      <c r="G26" s="162"/>
      <c r="H26" s="162"/>
      <c r="I26" s="162">
        <f t="shared" si="0"/>
        <v>0</v>
      </c>
      <c r="J26" s="160">
        <f t="shared" si="1"/>
        <v>0</v>
      </c>
      <c r="K26" s="1">
        <f t="shared" si="2"/>
        <v>0</v>
      </c>
      <c r="L26" s="1">
        <f t="shared" si="3"/>
        <v>0</v>
      </c>
      <c r="M26" s="1">
        <f t="shared" si="4"/>
        <v>0</v>
      </c>
      <c r="N26" s="1">
        <v>0</v>
      </c>
      <c r="O26" s="1"/>
      <c r="P26" s="155"/>
      <c r="Q26" s="155"/>
      <c r="R26" s="155"/>
      <c r="S26" s="145"/>
      <c r="V26" s="159"/>
      <c r="Z26">
        <v>0</v>
      </c>
    </row>
    <row r="27" spans="1:26" ht="24.95" customHeight="1">
      <c r="A27" s="163"/>
      <c r="B27" s="160" t="s">
        <v>471</v>
      </c>
      <c r="C27" s="164" t="s">
        <v>472</v>
      </c>
      <c r="D27" s="160" t="s">
        <v>489</v>
      </c>
      <c r="E27" s="160" t="s">
        <v>289</v>
      </c>
      <c r="F27" s="161">
        <v>14</v>
      </c>
      <c r="G27" s="162"/>
      <c r="H27" s="162"/>
      <c r="I27" s="162">
        <f t="shared" si="0"/>
        <v>0</v>
      </c>
      <c r="J27" s="160">
        <f t="shared" si="1"/>
        <v>0</v>
      </c>
      <c r="K27" s="1">
        <f t="shared" si="2"/>
        <v>0</v>
      </c>
      <c r="L27" s="1">
        <f t="shared" si="3"/>
        <v>0</v>
      </c>
      <c r="M27" s="1">
        <f t="shared" si="4"/>
        <v>0</v>
      </c>
      <c r="N27" s="1">
        <v>0</v>
      </c>
      <c r="O27" s="1"/>
      <c r="P27" s="155"/>
      <c r="Q27" s="155"/>
      <c r="R27" s="155"/>
      <c r="S27" s="145"/>
      <c r="V27" s="159"/>
      <c r="Z27">
        <v>0</v>
      </c>
    </row>
    <row r="28" spans="1:26" ht="24.95" customHeight="1">
      <c r="A28" s="163"/>
      <c r="B28" s="160" t="s">
        <v>471</v>
      </c>
      <c r="C28" s="164" t="s">
        <v>472</v>
      </c>
      <c r="D28" s="160" t="s">
        <v>490</v>
      </c>
      <c r="E28" s="160" t="s">
        <v>289</v>
      </c>
      <c r="F28" s="161">
        <v>44</v>
      </c>
      <c r="G28" s="162"/>
      <c r="H28" s="162"/>
      <c r="I28" s="162">
        <f t="shared" si="0"/>
        <v>0</v>
      </c>
      <c r="J28" s="160">
        <f t="shared" si="1"/>
        <v>0</v>
      </c>
      <c r="K28" s="1">
        <f t="shared" si="2"/>
        <v>0</v>
      </c>
      <c r="L28" s="1">
        <f t="shared" si="3"/>
        <v>0</v>
      </c>
      <c r="M28" s="1">
        <f t="shared" si="4"/>
        <v>0</v>
      </c>
      <c r="N28" s="1">
        <v>0</v>
      </c>
      <c r="O28" s="1"/>
      <c r="P28" s="155"/>
      <c r="Q28" s="155"/>
      <c r="R28" s="155"/>
      <c r="S28" s="145"/>
      <c r="V28" s="159"/>
      <c r="Z28">
        <v>0</v>
      </c>
    </row>
    <row r="29" spans="1:26" ht="24.95" customHeight="1">
      <c r="A29" s="163"/>
      <c r="B29" s="160" t="s">
        <v>471</v>
      </c>
      <c r="C29" s="164" t="s">
        <v>472</v>
      </c>
      <c r="D29" s="160" t="s">
        <v>491</v>
      </c>
      <c r="E29" s="160" t="s">
        <v>289</v>
      </c>
      <c r="F29" s="161">
        <v>32</v>
      </c>
      <c r="G29" s="162"/>
      <c r="H29" s="162"/>
      <c r="I29" s="162">
        <f t="shared" si="0"/>
        <v>0</v>
      </c>
      <c r="J29" s="160">
        <f t="shared" si="1"/>
        <v>0</v>
      </c>
      <c r="K29" s="1">
        <f t="shared" si="2"/>
        <v>0</v>
      </c>
      <c r="L29" s="1">
        <f t="shared" si="3"/>
        <v>0</v>
      </c>
      <c r="M29" s="1">
        <f t="shared" si="4"/>
        <v>0</v>
      </c>
      <c r="N29" s="1">
        <v>0</v>
      </c>
      <c r="O29" s="1"/>
      <c r="P29" s="155"/>
      <c r="Q29" s="155"/>
      <c r="R29" s="155"/>
      <c r="S29" s="145"/>
      <c r="V29" s="159"/>
      <c r="Z29">
        <v>0</v>
      </c>
    </row>
    <row r="30" spans="1:26" ht="24.95" customHeight="1">
      <c r="A30" s="163"/>
      <c r="B30" s="160" t="s">
        <v>471</v>
      </c>
      <c r="C30" s="164" t="s">
        <v>472</v>
      </c>
      <c r="D30" s="160" t="s">
        <v>492</v>
      </c>
      <c r="E30" s="160" t="s">
        <v>289</v>
      </c>
      <c r="F30" s="161">
        <v>16</v>
      </c>
      <c r="G30" s="162"/>
      <c r="H30" s="162"/>
      <c r="I30" s="162">
        <f t="shared" si="0"/>
        <v>0</v>
      </c>
      <c r="J30" s="160">
        <f t="shared" si="1"/>
        <v>0</v>
      </c>
      <c r="K30" s="1">
        <f t="shared" si="2"/>
        <v>0</v>
      </c>
      <c r="L30" s="1">
        <f t="shared" si="3"/>
        <v>0</v>
      </c>
      <c r="M30" s="1">
        <f t="shared" si="4"/>
        <v>0</v>
      </c>
      <c r="N30" s="1">
        <v>0</v>
      </c>
      <c r="O30" s="1"/>
      <c r="P30" s="155"/>
      <c r="Q30" s="155"/>
      <c r="R30" s="155"/>
      <c r="S30" s="145"/>
      <c r="V30" s="159"/>
      <c r="Z30">
        <v>0</v>
      </c>
    </row>
    <row r="31" spans="1:26" ht="24.95" customHeight="1">
      <c r="A31" s="163"/>
      <c r="B31" s="160" t="s">
        <v>471</v>
      </c>
      <c r="C31" s="164" t="s">
        <v>472</v>
      </c>
      <c r="D31" s="160" t="s">
        <v>493</v>
      </c>
      <c r="E31" s="160" t="s">
        <v>289</v>
      </c>
      <c r="F31" s="161">
        <v>16</v>
      </c>
      <c r="G31" s="162"/>
      <c r="H31" s="162"/>
      <c r="I31" s="162">
        <f t="shared" si="0"/>
        <v>0</v>
      </c>
      <c r="J31" s="160">
        <f t="shared" si="1"/>
        <v>0</v>
      </c>
      <c r="K31" s="1">
        <f t="shared" si="2"/>
        <v>0</v>
      </c>
      <c r="L31" s="1">
        <f t="shared" si="3"/>
        <v>0</v>
      </c>
      <c r="M31" s="1">
        <f t="shared" si="4"/>
        <v>0</v>
      </c>
      <c r="N31" s="1">
        <v>0</v>
      </c>
      <c r="O31" s="1"/>
      <c r="P31" s="155"/>
      <c r="Q31" s="155"/>
      <c r="R31" s="155"/>
      <c r="S31" s="145"/>
      <c r="V31" s="159"/>
      <c r="Z31">
        <v>0</v>
      </c>
    </row>
    <row r="32" spans="1:26" ht="24.95" customHeight="1">
      <c r="A32" s="163"/>
      <c r="B32" s="160" t="s">
        <v>471</v>
      </c>
      <c r="C32" s="164" t="s">
        <v>472</v>
      </c>
      <c r="D32" s="160" t="s">
        <v>494</v>
      </c>
      <c r="E32" s="160" t="s">
        <v>289</v>
      </c>
      <c r="F32" s="161">
        <v>2</v>
      </c>
      <c r="G32" s="162"/>
      <c r="H32" s="162"/>
      <c r="I32" s="162">
        <f t="shared" si="0"/>
        <v>0</v>
      </c>
      <c r="J32" s="160">
        <f t="shared" si="1"/>
        <v>0</v>
      </c>
      <c r="K32" s="1">
        <f t="shared" si="2"/>
        <v>0</v>
      </c>
      <c r="L32" s="1">
        <f t="shared" si="3"/>
        <v>0</v>
      </c>
      <c r="M32" s="1">
        <f t="shared" si="4"/>
        <v>0</v>
      </c>
      <c r="N32" s="1">
        <v>0</v>
      </c>
      <c r="O32" s="1"/>
      <c r="P32" s="155"/>
      <c r="Q32" s="155"/>
      <c r="R32" s="155"/>
      <c r="S32" s="145"/>
      <c r="V32" s="159"/>
      <c r="Z32">
        <v>0</v>
      </c>
    </row>
    <row r="33" spans="1:26" ht="24.95" customHeight="1">
      <c r="A33" s="163"/>
      <c r="B33" s="160" t="s">
        <v>471</v>
      </c>
      <c r="C33" s="164" t="s">
        <v>472</v>
      </c>
      <c r="D33" s="160" t="s">
        <v>495</v>
      </c>
      <c r="E33" s="160" t="s">
        <v>289</v>
      </c>
      <c r="F33" s="161">
        <v>2</v>
      </c>
      <c r="G33" s="162"/>
      <c r="H33" s="162"/>
      <c r="I33" s="162">
        <f t="shared" si="0"/>
        <v>0</v>
      </c>
      <c r="J33" s="160">
        <f t="shared" si="1"/>
        <v>0</v>
      </c>
      <c r="K33" s="1">
        <f t="shared" si="2"/>
        <v>0</v>
      </c>
      <c r="L33" s="1">
        <f t="shared" si="3"/>
        <v>0</v>
      </c>
      <c r="M33" s="1">
        <f t="shared" si="4"/>
        <v>0</v>
      </c>
      <c r="N33" s="1">
        <v>0</v>
      </c>
      <c r="O33" s="1"/>
      <c r="P33" s="155"/>
      <c r="Q33" s="155"/>
      <c r="R33" s="155"/>
      <c r="S33" s="145"/>
      <c r="V33" s="159"/>
      <c r="Z33">
        <v>0</v>
      </c>
    </row>
    <row r="34" spans="1:26" ht="24.95" customHeight="1">
      <c r="A34" s="163"/>
      <c r="B34" s="160" t="s">
        <v>471</v>
      </c>
      <c r="C34" s="164" t="s">
        <v>472</v>
      </c>
      <c r="D34" s="160" t="s">
        <v>496</v>
      </c>
      <c r="E34" s="160" t="s">
        <v>289</v>
      </c>
      <c r="F34" s="161">
        <v>1</v>
      </c>
      <c r="G34" s="162"/>
      <c r="H34" s="162"/>
      <c r="I34" s="162">
        <f t="shared" si="0"/>
        <v>0</v>
      </c>
      <c r="J34" s="160">
        <f t="shared" si="1"/>
        <v>0</v>
      </c>
      <c r="K34" s="1">
        <f t="shared" si="2"/>
        <v>0</v>
      </c>
      <c r="L34" s="1">
        <f t="shared" si="3"/>
        <v>0</v>
      </c>
      <c r="M34" s="1">
        <f t="shared" si="4"/>
        <v>0</v>
      </c>
      <c r="N34" s="1">
        <v>0</v>
      </c>
      <c r="O34" s="1"/>
      <c r="P34" s="155"/>
      <c r="Q34" s="155"/>
      <c r="R34" s="155"/>
      <c r="S34" s="145"/>
      <c r="V34" s="159"/>
      <c r="Z34">
        <v>0</v>
      </c>
    </row>
    <row r="35" spans="1:26" ht="24.95" customHeight="1">
      <c r="A35" s="163"/>
      <c r="B35" s="160" t="s">
        <v>471</v>
      </c>
      <c r="C35" s="164" t="s">
        <v>472</v>
      </c>
      <c r="D35" s="160" t="s">
        <v>497</v>
      </c>
      <c r="E35" s="160" t="s">
        <v>289</v>
      </c>
      <c r="F35" s="161">
        <v>1</v>
      </c>
      <c r="G35" s="162"/>
      <c r="H35" s="162"/>
      <c r="I35" s="162">
        <f t="shared" si="0"/>
        <v>0</v>
      </c>
      <c r="J35" s="160">
        <f t="shared" si="1"/>
        <v>0</v>
      </c>
      <c r="K35" s="1">
        <f t="shared" si="2"/>
        <v>0</v>
      </c>
      <c r="L35" s="1">
        <f t="shared" si="3"/>
        <v>0</v>
      </c>
      <c r="M35" s="1">
        <f t="shared" si="4"/>
        <v>0</v>
      </c>
      <c r="N35" s="1">
        <v>0</v>
      </c>
      <c r="O35" s="1"/>
      <c r="P35" s="155"/>
      <c r="Q35" s="155"/>
      <c r="R35" s="155"/>
      <c r="S35" s="145"/>
      <c r="V35" s="159"/>
      <c r="Z35">
        <v>0</v>
      </c>
    </row>
    <row r="36" spans="1:26" ht="24.95" customHeight="1">
      <c r="A36" s="163"/>
      <c r="B36" s="160" t="s">
        <v>471</v>
      </c>
      <c r="C36" s="164" t="s">
        <v>472</v>
      </c>
      <c r="D36" s="160" t="s">
        <v>498</v>
      </c>
      <c r="E36" s="160" t="s">
        <v>289</v>
      </c>
      <c r="F36" s="161">
        <v>1</v>
      </c>
      <c r="G36" s="162"/>
      <c r="H36" s="162"/>
      <c r="I36" s="162">
        <f t="shared" si="0"/>
        <v>0</v>
      </c>
      <c r="J36" s="160">
        <f t="shared" si="1"/>
        <v>0</v>
      </c>
      <c r="K36" s="1">
        <f t="shared" si="2"/>
        <v>0</v>
      </c>
      <c r="L36" s="1">
        <f t="shared" si="3"/>
        <v>0</v>
      </c>
      <c r="M36" s="1">
        <f t="shared" si="4"/>
        <v>0</v>
      </c>
      <c r="N36" s="1">
        <v>0</v>
      </c>
      <c r="O36" s="1"/>
      <c r="P36" s="155"/>
      <c r="Q36" s="155"/>
      <c r="R36" s="155"/>
      <c r="S36" s="145"/>
      <c r="V36" s="159"/>
      <c r="Z36">
        <v>0</v>
      </c>
    </row>
    <row r="37" spans="1:26" ht="24.95" customHeight="1">
      <c r="A37" s="163"/>
      <c r="B37" s="160" t="s">
        <v>471</v>
      </c>
      <c r="C37" s="164" t="s">
        <v>472</v>
      </c>
      <c r="D37" s="160" t="s">
        <v>499</v>
      </c>
      <c r="E37" s="160" t="s">
        <v>289</v>
      </c>
      <c r="F37" s="161">
        <v>1</v>
      </c>
      <c r="G37" s="162"/>
      <c r="H37" s="162"/>
      <c r="I37" s="162">
        <f t="shared" si="0"/>
        <v>0</v>
      </c>
      <c r="J37" s="160">
        <f t="shared" si="1"/>
        <v>0</v>
      </c>
      <c r="K37" s="1">
        <f t="shared" si="2"/>
        <v>0</v>
      </c>
      <c r="L37" s="1">
        <f t="shared" si="3"/>
        <v>0</v>
      </c>
      <c r="M37" s="1">
        <f t="shared" si="4"/>
        <v>0</v>
      </c>
      <c r="N37" s="1">
        <v>0</v>
      </c>
      <c r="O37" s="1"/>
      <c r="P37" s="155"/>
      <c r="Q37" s="155"/>
      <c r="R37" s="155"/>
      <c r="S37" s="145"/>
      <c r="V37" s="159"/>
      <c r="Z37">
        <v>0</v>
      </c>
    </row>
    <row r="38" spans="1:26" ht="24.95" customHeight="1">
      <c r="A38" s="163"/>
      <c r="B38" s="160" t="s">
        <v>471</v>
      </c>
      <c r="C38" s="164" t="s">
        <v>472</v>
      </c>
      <c r="D38" s="160" t="s">
        <v>500</v>
      </c>
      <c r="E38" s="160" t="s">
        <v>289</v>
      </c>
      <c r="F38" s="161">
        <v>1</v>
      </c>
      <c r="G38" s="162"/>
      <c r="H38" s="162"/>
      <c r="I38" s="162">
        <f t="shared" si="0"/>
        <v>0</v>
      </c>
      <c r="J38" s="160">
        <f t="shared" si="1"/>
        <v>0</v>
      </c>
      <c r="K38" s="1">
        <f t="shared" si="2"/>
        <v>0</v>
      </c>
      <c r="L38" s="1">
        <f t="shared" si="3"/>
        <v>0</v>
      </c>
      <c r="M38" s="1">
        <f t="shared" si="4"/>
        <v>0</v>
      </c>
      <c r="N38" s="1">
        <v>0</v>
      </c>
      <c r="O38" s="1"/>
      <c r="P38" s="155"/>
      <c r="Q38" s="155"/>
      <c r="R38" s="155"/>
      <c r="S38" s="145"/>
      <c r="V38" s="159"/>
      <c r="Z38">
        <v>0</v>
      </c>
    </row>
    <row r="39" spans="1:26" ht="24.95" customHeight="1">
      <c r="A39" s="163"/>
      <c r="B39" s="160" t="s">
        <v>471</v>
      </c>
      <c r="C39" s="164" t="s">
        <v>472</v>
      </c>
      <c r="D39" s="160" t="s">
        <v>501</v>
      </c>
      <c r="E39" s="160" t="s">
        <v>289</v>
      </c>
      <c r="F39" s="161">
        <v>1</v>
      </c>
      <c r="G39" s="162"/>
      <c r="H39" s="162"/>
      <c r="I39" s="162">
        <f t="shared" si="0"/>
        <v>0</v>
      </c>
      <c r="J39" s="160">
        <f t="shared" si="1"/>
        <v>0</v>
      </c>
      <c r="K39" s="1">
        <f t="shared" si="2"/>
        <v>0</v>
      </c>
      <c r="L39" s="1">
        <f t="shared" si="3"/>
        <v>0</v>
      </c>
      <c r="M39" s="1">
        <f t="shared" si="4"/>
        <v>0</v>
      </c>
      <c r="N39" s="1">
        <v>0</v>
      </c>
      <c r="O39" s="1"/>
      <c r="P39" s="155"/>
      <c r="Q39" s="155"/>
      <c r="R39" s="155"/>
      <c r="S39" s="145"/>
      <c r="V39" s="159"/>
      <c r="Z39">
        <v>0</v>
      </c>
    </row>
    <row r="40" spans="1:26" ht="24.95" customHeight="1">
      <c r="A40" s="163"/>
      <c r="B40" s="160" t="s">
        <v>471</v>
      </c>
      <c r="C40" s="164" t="s">
        <v>472</v>
      </c>
      <c r="D40" s="160" t="s">
        <v>502</v>
      </c>
      <c r="E40" s="160" t="s">
        <v>289</v>
      </c>
      <c r="F40" s="161">
        <v>1</v>
      </c>
      <c r="G40" s="162"/>
      <c r="H40" s="162"/>
      <c r="I40" s="162">
        <f t="shared" si="0"/>
        <v>0</v>
      </c>
      <c r="J40" s="160">
        <f t="shared" si="1"/>
        <v>0</v>
      </c>
      <c r="K40" s="1">
        <f t="shared" si="2"/>
        <v>0</v>
      </c>
      <c r="L40" s="1">
        <f t="shared" si="3"/>
        <v>0</v>
      </c>
      <c r="M40" s="1">
        <f t="shared" si="4"/>
        <v>0</v>
      </c>
      <c r="N40" s="1">
        <v>0</v>
      </c>
      <c r="O40" s="1"/>
      <c r="P40" s="155"/>
      <c r="Q40" s="155"/>
      <c r="R40" s="155"/>
      <c r="S40" s="145"/>
      <c r="V40" s="159"/>
      <c r="Z40">
        <v>0</v>
      </c>
    </row>
    <row r="41" spans="1:26" ht="24.95" customHeight="1">
      <c r="A41" s="163"/>
      <c r="B41" s="160" t="s">
        <v>471</v>
      </c>
      <c r="C41" s="164" t="s">
        <v>472</v>
      </c>
      <c r="D41" s="160" t="s">
        <v>503</v>
      </c>
      <c r="E41" s="160" t="s">
        <v>289</v>
      </c>
      <c r="F41" s="161">
        <v>1</v>
      </c>
      <c r="G41" s="162"/>
      <c r="H41" s="162"/>
      <c r="I41" s="162">
        <f t="shared" si="0"/>
        <v>0</v>
      </c>
      <c r="J41" s="160">
        <f t="shared" si="1"/>
        <v>0</v>
      </c>
      <c r="K41" s="1">
        <f t="shared" si="2"/>
        <v>0</v>
      </c>
      <c r="L41" s="1">
        <f t="shared" si="3"/>
        <v>0</v>
      </c>
      <c r="M41" s="1">
        <f t="shared" si="4"/>
        <v>0</v>
      </c>
      <c r="N41" s="1">
        <v>0</v>
      </c>
      <c r="O41" s="1"/>
      <c r="P41" s="155"/>
      <c r="Q41" s="155"/>
      <c r="R41" s="155"/>
      <c r="S41" s="145"/>
      <c r="V41" s="159"/>
      <c r="Z41">
        <v>0</v>
      </c>
    </row>
    <row r="42" spans="1:26" ht="24.95" customHeight="1">
      <c r="A42" s="163"/>
      <c r="B42" s="160" t="s">
        <v>471</v>
      </c>
      <c r="C42" s="164" t="s">
        <v>472</v>
      </c>
      <c r="D42" s="160" t="s">
        <v>504</v>
      </c>
      <c r="E42" s="160" t="s">
        <v>289</v>
      </c>
      <c r="F42" s="161">
        <v>1</v>
      </c>
      <c r="G42" s="162"/>
      <c r="H42" s="162"/>
      <c r="I42" s="162">
        <f t="shared" si="0"/>
        <v>0</v>
      </c>
      <c r="J42" s="160">
        <f t="shared" si="1"/>
        <v>0</v>
      </c>
      <c r="K42" s="1">
        <f t="shared" si="2"/>
        <v>0</v>
      </c>
      <c r="L42" s="1">
        <f t="shared" si="3"/>
        <v>0</v>
      </c>
      <c r="M42" s="1">
        <f t="shared" si="4"/>
        <v>0</v>
      </c>
      <c r="N42" s="1">
        <v>0</v>
      </c>
      <c r="O42" s="1"/>
      <c r="P42" s="155"/>
      <c r="Q42" s="155"/>
      <c r="R42" s="155"/>
      <c r="S42" s="145"/>
      <c r="V42" s="159"/>
      <c r="Z42">
        <v>0</v>
      </c>
    </row>
    <row r="43" spans="1:26" ht="24.95" customHeight="1">
      <c r="A43" s="163"/>
      <c r="B43" s="160" t="s">
        <v>471</v>
      </c>
      <c r="C43" s="164" t="s">
        <v>472</v>
      </c>
      <c r="D43" s="160" t="s">
        <v>505</v>
      </c>
      <c r="E43" s="160" t="s">
        <v>289</v>
      </c>
      <c r="F43" s="161">
        <v>1</v>
      </c>
      <c r="G43" s="162"/>
      <c r="H43" s="162"/>
      <c r="I43" s="162">
        <f t="shared" si="0"/>
        <v>0</v>
      </c>
      <c r="J43" s="160">
        <f t="shared" si="1"/>
        <v>0</v>
      </c>
      <c r="K43" s="1">
        <f t="shared" si="2"/>
        <v>0</v>
      </c>
      <c r="L43" s="1">
        <f t="shared" si="3"/>
        <v>0</v>
      </c>
      <c r="M43" s="1">
        <f t="shared" si="4"/>
        <v>0</v>
      </c>
      <c r="N43" s="1">
        <v>0</v>
      </c>
      <c r="O43" s="1"/>
      <c r="P43" s="155"/>
      <c r="Q43" s="155"/>
      <c r="R43" s="155"/>
      <c r="S43" s="145"/>
      <c r="V43" s="159"/>
      <c r="Z43">
        <v>0</v>
      </c>
    </row>
    <row r="44" spans="1:26" ht="24.95" customHeight="1">
      <c r="A44" s="163"/>
      <c r="B44" s="160" t="s">
        <v>471</v>
      </c>
      <c r="C44" s="164" t="s">
        <v>472</v>
      </c>
      <c r="D44" s="160" t="s">
        <v>497</v>
      </c>
      <c r="E44" s="160" t="s">
        <v>289</v>
      </c>
      <c r="F44" s="161">
        <v>1</v>
      </c>
      <c r="G44" s="162"/>
      <c r="H44" s="162"/>
      <c r="I44" s="162">
        <f t="shared" si="0"/>
        <v>0</v>
      </c>
      <c r="J44" s="160">
        <f t="shared" si="1"/>
        <v>0</v>
      </c>
      <c r="K44" s="1">
        <f t="shared" si="2"/>
        <v>0</v>
      </c>
      <c r="L44" s="1">
        <f t="shared" si="3"/>
        <v>0</v>
      </c>
      <c r="M44" s="1">
        <f t="shared" si="4"/>
        <v>0</v>
      </c>
      <c r="N44" s="1">
        <v>0</v>
      </c>
      <c r="O44" s="1"/>
      <c r="P44" s="155"/>
      <c r="Q44" s="155"/>
      <c r="R44" s="155"/>
      <c r="S44" s="145"/>
      <c r="V44" s="159"/>
      <c r="Z44">
        <v>0</v>
      </c>
    </row>
    <row r="45" spans="1:26">
      <c r="A45" s="145"/>
      <c r="B45" s="145"/>
      <c r="C45" s="145"/>
      <c r="D45" s="145" t="s">
        <v>470</v>
      </c>
      <c r="E45" s="145"/>
      <c r="F45" s="159"/>
      <c r="G45" s="148"/>
      <c r="H45" s="148"/>
      <c r="I45" s="148">
        <f>ROUND((SUM(I10:I44))/1,2)</f>
        <v>0</v>
      </c>
      <c r="J45" s="145"/>
      <c r="K45" s="145"/>
      <c r="L45" s="145">
        <f>ROUND((SUM(L10:L44))/1,2)</f>
        <v>0</v>
      </c>
      <c r="M45" s="145">
        <f>ROUND((SUM(M10:M44))/1,2)</f>
        <v>0</v>
      </c>
      <c r="N45" s="145"/>
      <c r="O45" s="145"/>
      <c r="P45" s="165"/>
      <c r="Q45" s="1"/>
      <c r="R45" s="1"/>
      <c r="S45" s="165">
        <f>ROUND((SUM(S10:S44))/1,2)</f>
        <v>0</v>
      </c>
      <c r="T45" s="166"/>
      <c r="U45" s="166"/>
      <c r="V45" s="2">
        <f>ROUND((SUM(V10:V44))/1,2)</f>
        <v>0</v>
      </c>
    </row>
    <row r="46" spans="1:26">
      <c r="A46" s="1"/>
      <c r="B46" s="1"/>
      <c r="C46" s="1"/>
      <c r="D46" s="1"/>
      <c r="E46" s="1"/>
      <c r="F46" s="155"/>
      <c r="G46" s="138"/>
      <c r="H46" s="138"/>
      <c r="I46" s="138"/>
      <c r="J46" s="1"/>
      <c r="K46" s="1"/>
      <c r="L46" s="1"/>
      <c r="M46" s="1"/>
      <c r="N46" s="1"/>
      <c r="O46" s="1"/>
      <c r="P46" s="1"/>
      <c r="Q46" s="1"/>
      <c r="R46" s="1"/>
      <c r="S46" s="1"/>
      <c r="V46" s="1"/>
    </row>
    <row r="47" spans="1:26">
      <c r="A47" s="145"/>
      <c r="B47" s="145"/>
      <c r="C47" s="145"/>
      <c r="D47" s="2" t="s">
        <v>469</v>
      </c>
      <c r="E47" s="145"/>
      <c r="F47" s="159"/>
      <c r="G47" s="148">
        <f>ROUND((SUM(L9:L46))/2,2)</f>
        <v>0</v>
      </c>
      <c r="H47" s="148">
        <f>ROUND((SUM(M9:M46))/2,2)</f>
        <v>0</v>
      </c>
      <c r="I47" s="148">
        <f>ROUND((SUM(I9:I46))/2,2)</f>
        <v>0</v>
      </c>
      <c r="J47" s="145"/>
      <c r="K47" s="145"/>
      <c r="L47" s="145">
        <f>ROUND((SUM(L9:L46))/2,2)</f>
        <v>0</v>
      </c>
      <c r="M47" s="145">
        <f>ROUND((SUM(M9:M46))/2,2)</f>
        <v>0</v>
      </c>
      <c r="N47" s="145"/>
      <c r="O47" s="145"/>
      <c r="P47" s="165"/>
      <c r="Q47" s="1"/>
      <c r="R47" s="1"/>
      <c r="S47" s="165">
        <f>ROUND((SUM(S9:S46))/2,2)</f>
        <v>0</v>
      </c>
      <c r="V47" s="2">
        <f>ROUND((SUM(V9:V46))/2,2)</f>
        <v>0</v>
      </c>
    </row>
    <row r="48" spans="1:26">
      <c r="A48" s="167"/>
      <c r="B48" s="167"/>
      <c r="C48" s="167"/>
      <c r="D48" s="167" t="s">
        <v>81</v>
      </c>
      <c r="E48" s="167"/>
      <c r="F48" s="168"/>
      <c r="G48" s="169">
        <f>ROUND((SUM(L9:L47))/3,2)</f>
        <v>0</v>
      </c>
      <c r="H48" s="169">
        <f>ROUND((SUM(M9:M47))/3,2)</f>
        <v>0</v>
      </c>
      <c r="I48" s="169">
        <f>ROUND((SUM(I9:I47))/3,2)</f>
        <v>0</v>
      </c>
      <c r="J48" s="167"/>
      <c r="K48" s="167">
        <f>ROUND((SUM(K9:K47))/3,2)</f>
        <v>0</v>
      </c>
      <c r="L48" s="167">
        <f>ROUND((SUM(L9:L47))/3,2)</f>
        <v>0</v>
      </c>
      <c r="M48" s="167">
        <f>ROUND((SUM(M9:M47))/3,2)</f>
        <v>0</v>
      </c>
      <c r="N48" s="167"/>
      <c r="O48" s="167"/>
      <c r="P48" s="168"/>
      <c r="Q48" s="167"/>
      <c r="R48" s="167"/>
      <c r="S48" s="168">
        <f>ROUND((SUM(S9:S47))/3,2)</f>
        <v>0</v>
      </c>
      <c r="T48" s="170"/>
      <c r="U48" s="170"/>
      <c r="V48" s="167">
        <f>ROUND((SUM(V9:V47))/3,2)</f>
        <v>0</v>
      </c>
      <c r="Z48">
        <f>(SUM(Z9:Z47))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orientation="landscape" r:id="rId1"/>
  <headerFooter>
    <oddHeader>&amp;C&amp;B&amp; Rozpočet Stavebné úpravy telocvične pri Základnej škole s materskou školou v Dlhej nad Oravou / Vzduchotechnika</oddHeader>
    <oddFooter>&amp;RStrana &amp;P z &amp;N    &amp;L&amp;7Spracované systémom Systematic®pyramida.wsn, tel.: 051 77 10 585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AA41"/>
  <sheetViews>
    <sheetView workbookViewId="0"/>
  </sheetViews>
  <sheetFormatPr defaultColWidth="0" defaultRowHeight="1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>
      <c r="A1" s="3"/>
      <c r="B1" s="9"/>
      <c r="C1" s="9"/>
      <c r="D1" s="9"/>
      <c r="E1" s="9"/>
      <c r="F1" s="10" t="s">
        <v>14</v>
      </c>
      <c r="G1" s="9"/>
      <c r="H1" s="9"/>
      <c r="I1" s="9"/>
      <c r="J1" s="9"/>
      <c r="W1">
        <v>30.126000000000001</v>
      </c>
    </row>
    <row r="2" spans="1:23" ht="18" customHeight="1" thickTop="1">
      <c r="A2" s="8"/>
      <c r="B2" s="195" t="s">
        <v>1</v>
      </c>
      <c r="C2" s="196"/>
      <c r="D2" s="196"/>
      <c r="E2" s="196"/>
      <c r="F2" s="196"/>
      <c r="G2" s="196"/>
      <c r="H2" s="196"/>
      <c r="I2" s="196"/>
      <c r="J2" s="197"/>
    </row>
    <row r="3" spans="1:23" ht="18" customHeight="1">
      <c r="A3" s="8"/>
      <c r="B3" s="31" t="s">
        <v>506</v>
      </c>
      <c r="C3" s="32"/>
      <c r="D3" s="33"/>
      <c r="E3" s="33"/>
      <c r="F3" s="33"/>
      <c r="G3" s="13"/>
      <c r="H3" s="13"/>
      <c r="I3" s="34" t="s">
        <v>15</v>
      </c>
      <c r="J3" s="27"/>
    </row>
    <row r="4" spans="1:23" ht="18" customHeight="1">
      <c r="A4" s="8"/>
      <c r="B4" s="19"/>
      <c r="C4" s="16"/>
      <c r="D4" s="13"/>
      <c r="E4" s="13"/>
      <c r="F4" s="13"/>
      <c r="G4" s="13"/>
      <c r="H4" s="13"/>
      <c r="I4" s="34" t="s">
        <v>17</v>
      </c>
      <c r="J4" s="27"/>
    </row>
    <row r="5" spans="1:23" ht="18" customHeight="1" thickBot="1">
      <c r="A5" s="8"/>
      <c r="B5" s="35" t="s">
        <v>18</v>
      </c>
      <c r="C5" s="16"/>
      <c r="D5" s="13"/>
      <c r="E5" s="13"/>
      <c r="F5" s="36" t="s">
        <v>19</v>
      </c>
      <c r="G5" s="13"/>
      <c r="H5" s="13"/>
      <c r="I5" s="34" t="s">
        <v>20</v>
      </c>
      <c r="J5" s="37" t="s">
        <v>21</v>
      </c>
    </row>
    <row r="6" spans="1:23" ht="20.100000000000001" customHeight="1" thickTop="1">
      <c r="A6" s="8"/>
      <c r="B6" s="189" t="s">
        <v>22</v>
      </c>
      <c r="C6" s="190"/>
      <c r="D6" s="190"/>
      <c r="E6" s="190"/>
      <c r="F6" s="190"/>
      <c r="G6" s="190"/>
      <c r="H6" s="190"/>
      <c r="I6" s="190"/>
      <c r="J6" s="191"/>
    </row>
    <row r="7" spans="1:23" ht="18" customHeight="1">
      <c r="A7" s="8"/>
      <c r="B7" s="46" t="s">
        <v>25</v>
      </c>
      <c r="C7" s="39"/>
      <c r="D7" s="14"/>
      <c r="E7" s="14"/>
      <c r="F7" s="14"/>
      <c r="G7" s="47" t="s">
        <v>26</v>
      </c>
      <c r="H7" s="14"/>
      <c r="I7" s="25"/>
      <c r="J7" s="40"/>
    </row>
    <row r="8" spans="1:23" ht="20.100000000000001" customHeight="1">
      <c r="A8" s="8"/>
      <c r="B8" s="192" t="s">
        <v>23</v>
      </c>
      <c r="C8" s="193"/>
      <c r="D8" s="193"/>
      <c r="E8" s="193"/>
      <c r="F8" s="193"/>
      <c r="G8" s="193"/>
      <c r="H8" s="193"/>
      <c r="I8" s="193"/>
      <c r="J8" s="194"/>
    </row>
    <row r="9" spans="1:23" ht="18" customHeight="1">
      <c r="A9" s="8"/>
      <c r="B9" s="35" t="s">
        <v>25</v>
      </c>
      <c r="C9" s="16"/>
      <c r="D9" s="13"/>
      <c r="E9" s="13"/>
      <c r="F9" s="13"/>
      <c r="G9" s="36" t="s">
        <v>26</v>
      </c>
      <c r="H9" s="13"/>
      <c r="I9" s="24"/>
      <c r="J9" s="27"/>
    </row>
    <row r="10" spans="1:23" ht="20.100000000000001" customHeight="1">
      <c r="A10" s="8"/>
      <c r="B10" s="192" t="s">
        <v>24</v>
      </c>
      <c r="C10" s="193"/>
      <c r="D10" s="193"/>
      <c r="E10" s="193"/>
      <c r="F10" s="193"/>
      <c r="G10" s="193"/>
      <c r="H10" s="193"/>
      <c r="I10" s="193"/>
      <c r="J10" s="194"/>
    </row>
    <row r="11" spans="1:23" ht="18" customHeight="1" thickBot="1">
      <c r="A11" s="8"/>
      <c r="B11" s="35" t="s">
        <v>25</v>
      </c>
      <c r="C11" s="16"/>
      <c r="D11" s="13"/>
      <c r="E11" s="13"/>
      <c r="F11" s="13"/>
      <c r="G11" s="36" t="s">
        <v>26</v>
      </c>
      <c r="H11" s="13"/>
      <c r="I11" s="24"/>
      <c r="J11" s="27"/>
    </row>
    <row r="12" spans="1:23" ht="18" customHeight="1" thickTop="1">
      <c r="A12" s="8"/>
      <c r="B12" s="41"/>
      <c r="C12" s="42"/>
      <c r="D12" s="43"/>
      <c r="E12" s="43"/>
      <c r="F12" s="43"/>
      <c r="G12" s="43"/>
      <c r="H12" s="43"/>
      <c r="I12" s="44"/>
      <c r="J12" s="45"/>
    </row>
    <row r="13" spans="1:23" ht="18" customHeight="1">
      <c r="A13" s="8"/>
      <c r="B13" s="38"/>
      <c r="C13" s="39"/>
      <c r="D13" s="14"/>
      <c r="E13" s="14"/>
      <c r="F13" s="14"/>
      <c r="G13" s="14"/>
      <c r="H13" s="14"/>
      <c r="I13" s="25"/>
      <c r="J13" s="40"/>
    </row>
    <row r="14" spans="1:23" ht="18" customHeight="1" thickBot="1">
      <c r="A14" s="8"/>
      <c r="B14" s="19"/>
      <c r="C14" s="16"/>
      <c r="D14" s="13"/>
      <c r="E14" s="13"/>
      <c r="F14" s="13"/>
      <c r="G14" s="13"/>
      <c r="H14" s="13"/>
      <c r="I14" s="24"/>
      <c r="J14" s="27"/>
    </row>
    <row r="15" spans="1:23" ht="18" customHeight="1" thickTop="1">
      <c r="A15" s="8"/>
      <c r="B15" s="80" t="s">
        <v>27</v>
      </c>
      <c r="C15" s="81" t="s">
        <v>3</v>
      </c>
      <c r="D15" s="81" t="s">
        <v>54</v>
      </c>
      <c r="E15" s="82" t="s">
        <v>55</v>
      </c>
      <c r="F15" s="95" t="s">
        <v>56</v>
      </c>
      <c r="G15" s="48" t="s">
        <v>32</v>
      </c>
      <c r="H15" s="51" t="s">
        <v>33</v>
      </c>
      <c r="I15" s="23"/>
      <c r="J15" s="45"/>
    </row>
    <row r="16" spans="1:23" ht="18" customHeight="1">
      <c r="A16" s="8"/>
      <c r="B16" s="83">
        <v>1</v>
      </c>
      <c r="C16" s="84" t="s">
        <v>28</v>
      </c>
      <c r="D16" s="85">
        <f>'Rekap 4229'!B12</f>
        <v>0</v>
      </c>
      <c r="E16" s="86">
        <f>'Rekap 4229'!C12</f>
        <v>0</v>
      </c>
      <c r="F16" s="96">
        <f>'Rekap 4229'!D12</f>
        <v>0</v>
      </c>
      <c r="G16" s="49">
        <v>6</v>
      </c>
      <c r="H16" s="105" t="s">
        <v>34</v>
      </c>
      <c r="I16" s="116"/>
      <c r="J16" s="108">
        <v>0</v>
      </c>
    </row>
    <row r="17" spans="1:26" ht="18" customHeight="1">
      <c r="A17" s="8"/>
      <c r="B17" s="56">
        <v>2</v>
      </c>
      <c r="C17" s="60" t="s">
        <v>29</v>
      </c>
      <c r="D17" s="67"/>
      <c r="E17" s="65"/>
      <c r="F17" s="70"/>
      <c r="G17" s="50">
        <v>7</v>
      </c>
      <c r="H17" s="106" t="s">
        <v>35</v>
      </c>
      <c r="I17" s="116"/>
      <c r="J17" s="109">
        <f>'SO 4229'!Z122</f>
        <v>0</v>
      </c>
    </row>
    <row r="18" spans="1:26" ht="18" customHeight="1">
      <c r="A18" s="8"/>
      <c r="B18" s="57">
        <v>3</v>
      </c>
      <c r="C18" s="61" t="s">
        <v>30</v>
      </c>
      <c r="D18" s="68">
        <f>'Rekap 4229'!B17</f>
        <v>0</v>
      </c>
      <c r="E18" s="66">
        <f>'Rekap 4229'!C17</f>
        <v>0</v>
      </c>
      <c r="F18" s="71">
        <f>'Rekap 4229'!D17</f>
        <v>0</v>
      </c>
      <c r="G18" s="50">
        <v>8</v>
      </c>
      <c r="H18" s="106" t="s">
        <v>36</v>
      </c>
      <c r="I18" s="116"/>
      <c r="J18" s="109">
        <v>0</v>
      </c>
    </row>
    <row r="19" spans="1:26" ht="18" customHeight="1">
      <c r="A19" s="8"/>
      <c r="B19" s="57">
        <v>4</v>
      </c>
      <c r="C19" s="62"/>
      <c r="D19" s="68"/>
      <c r="E19" s="66"/>
      <c r="F19" s="71"/>
      <c r="G19" s="50">
        <v>9</v>
      </c>
      <c r="H19" s="114"/>
      <c r="I19" s="116"/>
      <c r="J19" s="115"/>
    </row>
    <row r="20" spans="1:26" ht="18" customHeight="1" thickBot="1">
      <c r="A20" s="8"/>
      <c r="B20" s="57">
        <v>5</v>
      </c>
      <c r="C20" s="63" t="s">
        <v>31</v>
      </c>
      <c r="D20" s="69"/>
      <c r="E20" s="90"/>
      <c r="F20" s="97">
        <f>SUM(F16:F19)</f>
        <v>0</v>
      </c>
      <c r="G20" s="50">
        <v>10</v>
      </c>
      <c r="H20" s="106" t="s">
        <v>31</v>
      </c>
      <c r="I20" s="118"/>
      <c r="J20" s="89">
        <f>SUM(J16:J19)</f>
        <v>0</v>
      </c>
    </row>
    <row r="21" spans="1:26" ht="18" customHeight="1" thickTop="1">
      <c r="A21" s="8"/>
      <c r="B21" s="54" t="s">
        <v>44</v>
      </c>
      <c r="C21" s="58" t="s">
        <v>4</v>
      </c>
      <c r="D21" s="64"/>
      <c r="E21" s="15"/>
      <c r="F21" s="88"/>
      <c r="G21" s="54" t="s">
        <v>50</v>
      </c>
      <c r="H21" s="51" t="s">
        <v>4</v>
      </c>
      <c r="I21" s="25"/>
      <c r="J21" s="119"/>
    </row>
    <row r="22" spans="1:26" ht="18" customHeight="1">
      <c r="A22" s="8"/>
      <c r="B22" s="49">
        <v>11</v>
      </c>
      <c r="C22" s="52" t="s">
        <v>45</v>
      </c>
      <c r="D22" s="76"/>
      <c r="E22" s="78" t="s">
        <v>48</v>
      </c>
      <c r="F22" s="70">
        <f>((F16*U22*0)+(F17*V22*0)+(F18*W22*0))/100</f>
        <v>0</v>
      </c>
      <c r="G22" s="49">
        <v>16</v>
      </c>
      <c r="H22" s="105" t="s">
        <v>51</v>
      </c>
      <c r="I22" s="117" t="s">
        <v>48</v>
      </c>
      <c r="J22" s="108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>
      <c r="A23" s="8"/>
      <c r="B23" s="50">
        <v>12</v>
      </c>
      <c r="C23" s="53" t="s">
        <v>46</v>
      </c>
      <c r="D23" s="55"/>
      <c r="E23" s="78" t="s">
        <v>49</v>
      </c>
      <c r="F23" s="71">
        <f>((F16*U23*0)+(F17*V23*0)+(F18*W23*0))/100</f>
        <v>0</v>
      </c>
      <c r="G23" s="50">
        <v>17</v>
      </c>
      <c r="H23" s="106" t="s">
        <v>52</v>
      </c>
      <c r="I23" s="117" t="s">
        <v>48</v>
      </c>
      <c r="J23" s="109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>
      <c r="A24" s="8"/>
      <c r="B24" s="50">
        <v>13</v>
      </c>
      <c r="C24" s="53" t="s">
        <v>47</v>
      </c>
      <c r="D24" s="55"/>
      <c r="E24" s="78" t="s">
        <v>48</v>
      </c>
      <c r="F24" s="71">
        <f>((F16*U24*0)+(F17*V24*0)+(F18*W24*0))/100</f>
        <v>0</v>
      </c>
      <c r="G24" s="50">
        <v>18</v>
      </c>
      <c r="H24" s="106" t="s">
        <v>53</v>
      </c>
      <c r="I24" s="117" t="s">
        <v>49</v>
      </c>
      <c r="J24" s="109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>
      <c r="A25" s="8"/>
      <c r="B25" s="50">
        <v>14</v>
      </c>
      <c r="C25" s="16"/>
      <c r="D25" s="55"/>
      <c r="E25" s="79"/>
      <c r="F25" s="77"/>
      <c r="G25" s="50">
        <v>19</v>
      </c>
      <c r="H25" s="114"/>
      <c r="I25" s="116"/>
      <c r="J25" s="115"/>
    </row>
    <row r="26" spans="1:26" ht="18" customHeight="1" thickBot="1">
      <c r="A26" s="8"/>
      <c r="B26" s="50">
        <v>15</v>
      </c>
      <c r="C26" s="53"/>
      <c r="D26" s="55"/>
      <c r="E26" s="55"/>
      <c r="F26" s="98"/>
      <c r="G26" s="50">
        <v>20</v>
      </c>
      <c r="H26" s="106" t="s">
        <v>31</v>
      </c>
      <c r="I26" s="118"/>
      <c r="J26" s="89">
        <f>SUM(J22:J25)+SUM(F22:F25)</f>
        <v>0</v>
      </c>
    </row>
    <row r="27" spans="1:26" ht="18" customHeight="1" thickTop="1">
      <c r="A27" s="8"/>
      <c r="B27" s="91"/>
      <c r="C27" s="130" t="s">
        <v>59</v>
      </c>
      <c r="D27" s="123"/>
      <c r="E27" s="92"/>
      <c r="F27" s="26"/>
      <c r="G27" s="99" t="s">
        <v>37</v>
      </c>
      <c r="H27" s="94" t="s">
        <v>38</v>
      </c>
      <c r="I27" s="25"/>
      <c r="J27" s="28"/>
    </row>
    <row r="28" spans="1:26" ht="18" customHeight="1">
      <c r="A28" s="8"/>
      <c r="B28" s="22"/>
      <c r="C28" s="121"/>
      <c r="D28" s="124"/>
      <c r="E28" s="18"/>
      <c r="F28" s="8"/>
      <c r="G28" s="100">
        <v>21</v>
      </c>
      <c r="H28" s="104" t="s">
        <v>39</v>
      </c>
      <c r="I28" s="111"/>
      <c r="J28" s="87">
        <f>F20+J20+F26+J26</f>
        <v>0</v>
      </c>
    </row>
    <row r="29" spans="1:26" ht="18" customHeight="1">
      <c r="A29" s="8"/>
      <c r="B29" s="72"/>
      <c r="C29" s="122"/>
      <c r="D29" s="125"/>
      <c r="E29" s="18"/>
      <c r="F29" s="8"/>
      <c r="G29" s="49">
        <v>22</v>
      </c>
      <c r="H29" s="105" t="s">
        <v>40</v>
      </c>
      <c r="I29" s="112">
        <f>J28-SUM('SO 4229'!K9:'SO 4229'!K121)</f>
        <v>0</v>
      </c>
      <c r="J29" s="108">
        <f>ROUND(((ROUND(I29,2)*20)*1/100),2)</f>
        <v>0</v>
      </c>
    </row>
    <row r="30" spans="1:26" ht="18" customHeight="1">
      <c r="A30" s="8"/>
      <c r="B30" s="19"/>
      <c r="C30" s="114"/>
      <c r="D30" s="116"/>
      <c r="E30" s="18"/>
      <c r="F30" s="8"/>
      <c r="G30" s="50">
        <v>23</v>
      </c>
      <c r="H30" s="106" t="s">
        <v>41</v>
      </c>
      <c r="I30" s="78">
        <f>SUM('SO 4229'!K9:'SO 4229'!K121)</f>
        <v>0</v>
      </c>
      <c r="J30" s="109">
        <f>ROUND(((ROUND(I30,2)*0)/100),2)</f>
        <v>0</v>
      </c>
    </row>
    <row r="31" spans="1:26" ht="18" customHeight="1">
      <c r="A31" s="8"/>
      <c r="B31" s="20"/>
      <c r="C31" s="126"/>
      <c r="D31" s="127"/>
      <c r="E31" s="18"/>
      <c r="F31" s="8"/>
      <c r="G31" s="100">
        <v>24</v>
      </c>
      <c r="H31" s="104" t="s">
        <v>42</v>
      </c>
      <c r="I31" s="103"/>
      <c r="J31" s="120">
        <f>SUM(J28:J30)</f>
        <v>0</v>
      </c>
    </row>
    <row r="32" spans="1:26" ht="18" customHeight="1" thickBot="1">
      <c r="A32" s="8"/>
      <c r="B32" s="38"/>
      <c r="C32" s="107"/>
      <c r="D32" s="113"/>
      <c r="E32" s="73"/>
      <c r="F32" s="74"/>
      <c r="G32" s="49" t="s">
        <v>43</v>
      </c>
      <c r="H32" s="107"/>
      <c r="I32" s="113"/>
      <c r="J32" s="110"/>
    </row>
    <row r="33" spans="1:10" ht="18" customHeight="1" thickTop="1">
      <c r="A33" s="8"/>
      <c r="B33" s="91"/>
      <c r="C33" s="92"/>
      <c r="D33" s="128" t="s">
        <v>57</v>
      </c>
      <c r="E33" s="12"/>
      <c r="F33" s="93"/>
      <c r="G33" s="101">
        <v>26</v>
      </c>
      <c r="H33" s="129" t="s">
        <v>58</v>
      </c>
      <c r="I33" s="26"/>
      <c r="J33" s="102"/>
    </row>
    <row r="34" spans="1:10" ht="18" customHeight="1">
      <c r="A34" s="8"/>
      <c r="B34" s="21"/>
      <c r="C34" s="17"/>
      <c r="D34" s="11"/>
      <c r="E34" s="11"/>
      <c r="F34" s="11"/>
      <c r="G34" s="11"/>
      <c r="H34" s="11"/>
      <c r="I34" s="26"/>
      <c r="J34" s="29"/>
    </row>
    <row r="35" spans="1:10" ht="18" customHeight="1">
      <c r="A35" s="8"/>
      <c r="B35" s="22"/>
      <c r="C35" s="18"/>
      <c r="D35" s="3"/>
      <c r="E35" s="3"/>
      <c r="F35" s="3"/>
      <c r="G35" s="3"/>
      <c r="H35" s="3"/>
      <c r="I35" s="8"/>
      <c r="J35" s="30"/>
    </row>
    <row r="36" spans="1:10" ht="18" customHeight="1">
      <c r="A36" s="8"/>
      <c r="B36" s="22"/>
      <c r="C36" s="18"/>
      <c r="D36" s="3"/>
      <c r="E36" s="3"/>
      <c r="F36" s="3"/>
      <c r="G36" s="3"/>
      <c r="H36" s="3"/>
      <c r="I36" s="8"/>
      <c r="J36" s="30"/>
    </row>
    <row r="37" spans="1:10" ht="18" customHeight="1">
      <c r="A37" s="8"/>
      <c r="B37" s="22"/>
      <c r="C37" s="18"/>
      <c r="D37" s="3"/>
      <c r="E37" s="3"/>
      <c r="F37" s="3"/>
      <c r="G37" s="3"/>
      <c r="H37" s="3"/>
      <c r="I37" s="8"/>
      <c r="J37" s="30"/>
    </row>
    <row r="38" spans="1:10" ht="18" customHeight="1">
      <c r="A38" s="8"/>
      <c r="B38" s="22"/>
      <c r="C38" s="18"/>
      <c r="D38" s="3"/>
      <c r="E38" s="3"/>
      <c r="F38" s="3"/>
      <c r="G38" s="3"/>
      <c r="H38" s="3"/>
      <c r="I38" s="8"/>
      <c r="J38" s="30"/>
    </row>
    <row r="39" spans="1:10" ht="18" customHeight="1">
      <c r="A39" s="8"/>
      <c r="B39" s="22"/>
      <c r="C39" s="18"/>
      <c r="D39" s="3"/>
      <c r="E39" s="3"/>
      <c r="F39" s="3"/>
      <c r="G39" s="3"/>
      <c r="H39" s="3"/>
      <c r="I39" s="8"/>
      <c r="J39" s="30"/>
    </row>
    <row r="40" spans="1:10" ht="18" customHeight="1" thickBot="1">
      <c r="A40" s="8"/>
      <c r="B40" s="72"/>
      <c r="C40" s="73"/>
      <c r="D40" s="9"/>
      <c r="E40" s="9"/>
      <c r="F40" s="9"/>
      <c r="G40" s="9"/>
      <c r="H40" s="9"/>
      <c r="I40" s="74"/>
      <c r="J40" s="75"/>
    </row>
    <row r="41" spans="1:10" ht="15.75" thickTop="1">
      <c r="A41" s="8"/>
      <c r="B41" s="12"/>
      <c r="C41" s="12"/>
      <c r="D41" s="12"/>
      <c r="E41" s="12"/>
      <c r="F41" s="12"/>
      <c r="G41" s="12"/>
      <c r="H41" s="12"/>
      <c r="I41" s="12"/>
      <c r="J41" s="12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500"/>
  <sheetViews>
    <sheetView workbookViewId="0"/>
  </sheetViews>
  <sheetFormatPr defaultColWidth="0" defaultRowHeight="1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 customWidth="1"/>
    <col min="10" max="26" width="0" hidden="1" customWidth="1"/>
    <col min="27" max="16384" width="9.140625" hidden="1"/>
  </cols>
  <sheetData>
    <row r="1" spans="1:26" ht="20.100000000000001" customHeight="1">
      <c r="A1" s="198" t="s">
        <v>22</v>
      </c>
      <c r="B1" s="199"/>
      <c r="C1" s="199"/>
      <c r="D1" s="200"/>
      <c r="E1" s="133" t="s">
        <v>19</v>
      </c>
      <c r="F1" s="132"/>
      <c r="W1">
        <v>30.126000000000001</v>
      </c>
    </row>
    <row r="2" spans="1:26" ht="20.100000000000001" customHeight="1">
      <c r="A2" s="198" t="s">
        <v>23</v>
      </c>
      <c r="B2" s="199"/>
      <c r="C2" s="199"/>
      <c r="D2" s="200"/>
      <c r="E2" s="133" t="s">
        <v>17</v>
      </c>
      <c r="F2" s="132"/>
    </row>
    <row r="3" spans="1:26" ht="20.100000000000001" customHeight="1">
      <c r="A3" s="198" t="s">
        <v>24</v>
      </c>
      <c r="B3" s="199"/>
      <c r="C3" s="199"/>
      <c r="D3" s="200"/>
      <c r="E3" s="133" t="s">
        <v>63</v>
      </c>
      <c r="F3" s="132"/>
    </row>
    <row r="4" spans="1:26">
      <c r="A4" s="134" t="s">
        <v>1</v>
      </c>
      <c r="B4" s="131"/>
      <c r="C4" s="131"/>
      <c r="D4" s="131"/>
      <c r="E4" s="131"/>
      <c r="F4" s="131"/>
    </row>
    <row r="5" spans="1:26">
      <c r="A5" s="134" t="s">
        <v>506</v>
      </c>
      <c r="B5" s="131"/>
      <c r="C5" s="131"/>
      <c r="D5" s="131"/>
      <c r="E5" s="131"/>
      <c r="F5" s="131"/>
    </row>
    <row r="6" spans="1:26">
      <c r="A6" s="131"/>
      <c r="B6" s="131"/>
      <c r="C6" s="131"/>
      <c r="D6" s="131"/>
      <c r="E6" s="131"/>
      <c r="F6" s="131"/>
    </row>
    <row r="7" spans="1:26">
      <c r="A7" s="131"/>
      <c r="B7" s="131"/>
      <c r="C7" s="131"/>
      <c r="D7" s="131"/>
      <c r="E7" s="131"/>
      <c r="F7" s="131"/>
    </row>
    <row r="8" spans="1:26">
      <c r="A8" s="135" t="s">
        <v>64</v>
      </c>
      <c r="B8" s="131"/>
      <c r="C8" s="131"/>
      <c r="D8" s="131"/>
      <c r="E8" s="131"/>
      <c r="F8" s="131"/>
    </row>
    <row r="9" spans="1:26">
      <c r="A9" s="136" t="s">
        <v>60</v>
      </c>
      <c r="B9" s="136" t="s">
        <v>54</v>
      </c>
      <c r="C9" s="136" t="s">
        <v>55</v>
      </c>
      <c r="D9" s="136" t="s">
        <v>31</v>
      </c>
      <c r="E9" s="136" t="s">
        <v>61</v>
      </c>
      <c r="F9" s="136" t="s">
        <v>62</v>
      </c>
    </row>
    <row r="10" spans="1:26">
      <c r="A10" s="143" t="s">
        <v>65</v>
      </c>
      <c r="B10" s="144"/>
      <c r="C10" s="140"/>
      <c r="D10" s="140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</row>
    <row r="11" spans="1:26">
      <c r="A11" s="145" t="s">
        <v>68</v>
      </c>
      <c r="B11" s="146">
        <f>'SO 4229'!L15</f>
        <v>0</v>
      </c>
      <c r="C11" s="146">
        <f>'SO 4229'!M15</f>
        <v>0</v>
      </c>
      <c r="D11" s="146">
        <f>'SO 4229'!I15</f>
        <v>0</v>
      </c>
      <c r="E11" s="147">
        <f>'SO 4229'!S15</f>
        <v>0</v>
      </c>
      <c r="F11" s="147">
        <f>'SO 4229'!V15</f>
        <v>0</v>
      </c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</row>
    <row r="12" spans="1:26">
      <c r="A12" s="2" t="s">
        <v>65</v>
      </c>
      <c r="B12" s="148">
        <f>'SO 4229'!L17</f>
        <v>0</v>
      </c>
      <c r="C12" s="148">
        <f>'SO 4229'!M17</f>
        <v>0</v>
      </c>
      <c r="D12" s="148">
        <f>'SO 4229'!I17</f>
        <v>0</v>
      </c>
      <c r="E12" s="149">
        <f>'SO 4229'!S17</f>
        <v>0</v>
      </c>
      <c r="F12" s="149">
        <f>'SO 4229'!V17</f>
        <v>0</v>
      </c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</row>
    <row r="13" spans="1:26">
      <c r="A13" s="1"/>
      <c r="B13" s="138"/>
      <c r="C13" s="138"/>
      <c r="D13" s="138"/>
      <c r="E13" s="137"/>
      <c r="F13" s="137"/>
    </row>
    <row r="14" spans="1:26">
      <c r="A14" s="2" t="s">
        <v>469</v>
      </c>
      <c r="B14" s="148"/>
      <c r="C14" s="146"/>
      <c r="D14" s="146"/>
      <c r="E14" s="147"/>
      <c r="F14" s="147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</row>
    <row r="15" spans="1:26">
      <c r="A15" s="145" t="s">
        <v>507</v>
      </c>
      <c r="B15" s="146">
        <f>'SO 4229'!L89</f>
        <v>0</v>
      </c>
      <c r="C15" s="146">
        <f>'SO 4229'!M89</f>
        <v>0</v>
      </c>
      <c r="D15" s="146">
        <f>'SO 4229'!I89</f>
        <v>0</v>
      </c>
      <c r="E15" s="147">
        <f>'SO 4229'!S89</f>
        <v>0</v>
      </c>
      <c r="F15" s="147">
        <f>'SO 4229'!V89</f>
        <v>0</v>
      </c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</row>
    <row r="16" spans="1:26">
      <c r="A16" s="145" t="s">
        <v>508</v>
      </c>
      <c r="B16" s="146">
        <f>'SO 4229'!L119</f>
        <v>0</v>
      </c>
      <c r="C16" s="146">
        <f>'SO 4229'!M119</f>
        <v>0</v>
      </c>
      <c r="D16" s="146">
        <f>'SO 4229'!I119</f>
        <v>0</v>
      </c>
      <c r="E16" s="147">
        <f>'SO 4229'!S119</f>
        <v>0</v>
      </c>
      <c r="F16" s="147">
        <f>'SO 4229'!V119</f>
        <v>0</v>
      </c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</row>
    <row r="17" spans="1:26">
      <c r="A17" s="2" t="s">
        <v>469</v>
      </c>
      <c r="B17" s="148">
        <f>'SO 4229'!L121</f>
        <v>0</v>
      </c>
      <c r="C17" s="148">
        <f>'SO 4229'!M121</f>
        <v>0</v>
      </c>
      <c r="D17" s="148">
        <f>'SO 4229'!I121</f>
        <v>0</v>
      </c>
      <c r="E17" s="149">
        <f>'SO 4229'!S121</f>
        <v>0</v>
      </c>
      <c r="F17" s="149">
        <f>'SO 4229'!V121</f>
        <v>0</v>
      </c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</row>
    <row r="18" spans="1:26">
      <c r="A18" s="1"/>
      <c r="B18" s="138"/>
      <c r="C18" s="138"/>
      <c r="D18" s="138"/>
      <c r="E18" s="137"/>
      <c r="F18" s="137"/>
    </row>
    <row r="19" spans="1:26">
      <c r="A19" s="2" t="s">
        <v>81</v>
      </c>
      <c r="B19" s="148">
        <f>'SO 4229'!L122</f>
        <v>0</v>
      </c>
      <c r="C19" s="148">
        <f>'SO 4229'!M122</f>
        <v>0</v>
      </c>
      <c r="D19" s="148">
        <f>'SO 4229'!I122</f>
        <v>0</v>
      </c>
      <c r="E19" s="149">
        <f>'SO 4229'!S122</f>
        <v>0</v>
      </c>
      <c r="F19" s="149">
        <f>'SO 4229'!V122</f>
        <v>0</v>
      </c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</row>
    <row r="20" spans="1:26">
      <c r="A20" s="1"/>
      <c r="B20" s="138"/>
      <c r="C20" s="138"/>
      <c r="D20" s="138"/>
      <c r="E20" s="137"/>
      <c r="F20" s="137"/>
    </row>
    <row r="21" spans="1:26">
      <c r="A21" s="1"/>
      <c r="B21" s="138"/>
      <c r="C21" s="138"/>
      <c r="D21" s="138"/>
      <c r="E21" s="137"/>
      <c r="F21" s="137"/>
    </row>
    <row r="22" spans="1:26">
      <c r="A22" s="1"/>
      <c r="B22" s="138"/>
      <c r="C22" s="138"/>
      <c r="D22" s="138"/>
      <c r="E22" s="137"/>
      <c r="F22" s="137"/>
    </row>
    <row r="23" spans="1:26">
      <c r="A23" s="1"/>
      <c r="B23" s="138"/>
      <c r="C23" s="138"/>
      <c r="D23" s="138"/>
      <c r="E23" s="137"/>
      <c r="F23" s="137"/>
    </row>
    <row r="24" spans="1:26">
      <c r="A24" s="1"/>
      <c r="B24" s="138"/>
      <c r="C24" s="138"/>
      <c r="D24" s="138"/>
      <c r="E24" s="137"/>
      <c r="F24" s="137"/>
    </row>
    <row r="25" spans="1:26">
      <c r="A25" s="1"/>
      <c r="B25" s="138"/>
      <c r="C25" s="138"/>
      <c r="D25" s="138"/>
      <c r="E25" s="137"/>
      <c r="F25" s="137"/>
    </row>
    <row r="26" spans="1:26">
      <c r="A26" s="1"/>
      <c r="B26" s="138"/>
      <c r="C26" s="138"/>
      <c r="D26" s="138"/>
      <c r="E26" s="137"/>
      <c r="F26" s="137"/>
    </row>
    <row r="27" spans="1:26">
      <c r="A27" s="1"/>
      <c r="B27" s="138"/>
      <c r="C27" s="138"/>
      <c r="D27" s="138"/>
      <c r="E27" s="137"/>
      <c r="F27" s="137"/>
    </row>
    <row r="28" spans="1:26">
      <c r="A28" s="1"/>
      <c r="B28" s="138"/>
      <c r="C28" s="138"/>
      <c r="D28" s="138"/>
      <c r="E28" s="137"/>
      <c r="F28" s="137"/>
    </row>
    <row r="29" spans="1:26">
      <c r="A29" s="1"/>
      <c r="B29" s="138"/>
      <c r="C29" s="138"/>
      <c r="D29" s="138"/>
      <c r="E29" s="137"/>
      <c r="F29" s="137"/>
    </row>
    <row r="30" spans="1:26">
      <c r="A30" s="1"/>
      <c r="B30" s="138"/>
      <c r="C30" s="138"/>
      <c r="D30" s="138"/>
      <c r="E30" s="137"/>
      <c r="F30" s="137"/>
    </row>
    <row r="31" spans="1:26">
      <c r="A31" s="1"/>
      <c r="B31" s="138"/>
      <c r="C31" s="138"/>
      <c r="D31" s="138"/>
      <c r="E31" s="137"/>
      <c r="F31" s="137"/>
    </row>
    <row r="32" spans="1:26">
      <c r="A32" s="1"/>
      <c r="B32" s="138"/>
      <c r="C32" s="138"/>
      <c r="D32" s="138"/>
      <c r="E32" s="137"/>
      <c r="F32" s="137"/>
    </row>
    <row r="33" spans="1:6">
      <c r="A33" s="1"/>
      <c r="B33" s="138"/>
      <c r="C33" s="138"/>
      <c r="D33" s="138"/>
      <c r="E33" s="137"/>
      <c r="F33" s="137"/>
    </row>
    <row r="34" spans="1:6">
      <c r="A34" s="1"/>
      <c r="B34" s="138"/>
      <c r="C34" s="138"/>
      <c r="D34" s="138"/>
      <c r="E34" s="137"/>
      <c r="F34" s="137"/>
    </row>
    <row r="35" spans="1:6">
      <c r="A35" s="1"/>
      <c r="B35" s="138"/>
      <c r="C35" s="138"/>
      <c r="D35" s="138"/>
      <c r="E35" s="137"/>
      <c r="F35" s="137"/>
    </row>
    <row r="36" spans="1:6">
      <c r="A36" s="1"/>
      <c r="B36" s="138"/>
      <c r="C36" s="138"/>
      <c r="D36" s="138"/>
      <c r="E36" s="137"/>
      <c r="F36" s="137"/>
    </row>
    <row r="37" spans="1:6">
      <c r="A37" s="1"/>
      <c r="B37" s="138"/>
      <c r="C37" s="138"/>
      <c r="D37" s="138"/>
      <c r="E37" s="137"/>
      <c r="F37" s="137"/>
    </row>
    <row r="38" spans="1:6">
      <c r="A38" s="1"/>
      <c r="B38" s="138"/>
      <c r="C38" s="138"/>
      <c r="D38" s="138"/>
      <c r="E38" s="137"/>
      <c r="F38" s="137"/>
    </row>
    <row r="39" spans="1:6">
      <c r="A39" s="1"/>
      <c r="B39" s="138"/>
      <c r="C39" s="138"/>
      <c r="D39" s="138"/>
      <c r="E39" s="137"/>
      <c r="F39" s="137"/>
    </row>
    <row r="40" spans="1:6">
      <c r="A40" s="1"/>
      <c r="B40" s="138"/>
      <c r="C40" s="138"/>
      <c r="D40" s="138"/>
      <c r="E40" s="137"/>
      <c r="F40" s="137"/>
    </row>
    <row r="41" spans="1:6">
      <c r="A41" s="1"/>
      <c r="B41" s="138"/>
      <c r="C41" s="138"/>
      <c r="D41" s="138"/>
      <c r="E41" s="137"/>
      <c r="F41" s="137"/>
    </row>
    <row r="42" spans="1:6">
      <c r="A42" s="1"/>
      <c r="B42" s="138"/>
      <c r="C42" s="138"/>
      <c r="D42" s="138"/>
      <c r="E42" s="137"/>
      <c r="F42" s="137"/>
    </row>
    <row r="43" spans="1:6">
      <c r="A43" s="1"/>
      <c r="B43" s="138"/>
      <c r="C43" s="138"/>
      <c r="D43" s="138"/>
      <c r="E43" s="137"/>
      <c r="F43" s="137"/>
    </row>
    <row r="44" spans="1:6">
      <c r="A44" s="1"/>
      <c r="B44" s="138"/>
      <c r="C44" s="138"/>
      <c r="D44" s="138"/>
      <c r="E44" s="137"/>
      <c r="F44" s="137"/>
    </row>
    <row r="45" spans="1:6">
      <c r="A45" s="1"/>
      <c r="B45" s="138"/>
      <c r="C45" s="138"/>
      <c r="D45" s="138"/>
      <c r="E45" s="137"/>
      <c r="F45" s="137"/>
    </row>
    <row r="46" spans="1:6">
      <c r="A46" s="1"/>
      <c r="B46" s="138"/>
      <c r="C46" s="138"/>
      <c r="D46" s="138"/>
      <c r="E46" s="137"/>
      <c r="F46" s="137"/>
    </row>
    <row r="47" spans="1:6">
      <c r="A47" s="1"/>
      <c r="B47" s="138"/>
      <c r="C47" s="138"/>
      <c r="D47" s="138"/>
      <c r="E47" s="137"/>
      <c r="F47" s="137"/>
    </row>
    <row r="48" spans="1:6">
      <c r="A48" s="1"/>
      <c r="B48" s="138"/>
      <c r="C48" s="138"/>
      <c r="D48" s="138"/>
      <c r="E48" s="137"/>
      <c r="F48" s="137"/>
    </row>
    <row r="49" spans="1:6">
      <c r="A49" s="1"/>
      <c r="B49" s="138"/>
      <c r="C49" s="138"/>
      <c r="D49" s="138"/>
      <c r="E49" s="137"/>
      <c r="F49" s="137"/>
    </row>
    <row r="50" spans="1:6">
      <c r="A50" s="1"/>
      <c r="B50" s="138"/>
      <c r="C50" s="138"/>
      <c r="D50" s="138"/>
      <c r="E50" s="137"/>
      <c r="F50" s="137"/>
    </row>
    <row r="51" spans="1:6">
      <c r="A51" s="1"/>
      <c r="B51" s="138"/>
      <c r="C51" s="138"/>
      <c r="D51" s="138"/>
      <c r="E51" s="137"/>
      <c r="F51" s="137"/>
    </row>
    <row r="52" spans="1:6">
      <c r="A52" s="1"/>
      <c r="B52" s="138"/>
      <c r="C52" s="138"/>
      <c r="D52" s="138"/>
      <c r="E52" s="137"/>
      <c r="F52" s="137"/>
    </row>
    <row r="53" spans="1:6">
      <c r="A53" s="1"/>
      <c r="B53" s="138"/>
      <c r="C53" s="138"/>
      <c r="D53" s="138"/>
      <c r="E53" s="137"/>
      <c r="F53" s="137"/>
    </row>
    <row r="54" spans="1:6">
      <c r="A54" s="1"/>
      <c r="B54" s="138"/>
      <c r="C54" s="138"/>
      <c r="D54" s="138"/>
      <c r="E54" s="137"/>
      <c r="F54" s="137"/>
    </row>
    <row r="55" spans="1:6">
      <c r="A55" s="1"/>
      <c r="B55" s="138"/>
      <c r="C55" s="138"/>
      <c r="D55" s="138"/>
      <c r="E55" s="137"/>
      <c r="F55" s="137"/>
    </row>
    <row r="56" spans="1:6">
      <c r="A56" s="1"/>
      <c r="B56" s="138"/>
      <c r="C56" s="138"/>
      <c r="D56" s="138"/>
      <c r="E56" s="137"/>
      <c r="F56" s="137"/>
    </row>
    <row r="57" spans="1:6">
      <c r="A57" s="1"/>
      <c r="B57" s="138"/>
      <c r="C57" s="138"/>
      <c r="D57" s="138"/>
      <c r="E57" s="137"/>
      <c r="F57" s="137"/>
    </row>
    <row r="58" spans="1:6">
      <c r="A58" s="1"/>
      <c r="B58" s="138"/>
      <c r="C58" s="138"/>
      <c r="D58" s="138"/>
      <c r="E58" s="137"/>
      <c r="F58" s="137"/>
    </row>
    <row r="59" spans="1:6">
      <c r="A59" s="1"/>
      <c r="B59" s="138"/>
      <c r="C59" s="138"/>
      <c r="D59" s="138"/>
      <c r="E59" s="137"/>
      <c r="F59" s="137"/>
    </row>
    <row r="60" spans="1:6">
      <c r="A60" s="1"/>
      <c r="B60" s="138"/>
      <c r="C60" s="138"/>
      <c r="D60" s="138"/>
      <c r="E60" s="137"/>
      <c r="F60" s="137"/>
    </row>
    <row r="61" spans="1:6">
      <c r="A61" s="1"/>
      <c r="B61" s="138"/>
      <c r="C61" s="138"/>
      <c r="D61" s="138"/>
      <c r="E61" s="137"/>
      <c r="F61" s="137"/>
    </row>
    <row r="62" spans="1:6">
      <c r="A62" s="1"/>
      <c r="B62" s="138"/>
      <c r="C62" s="138"/>
      <c r="D62" s="138"/>
      <c r="E62" s="137"/>
      <c r="F62" s="137"/>
    </row>
    <row r="63" spans="1:6">
      <c r="A63" s="1"/>
      <c r="B63" s="138"/>
      <c r="C63" s="138"/>
      <c r="D63" s="138"/>
      <c r="E63" s="137"/>
      <c r="F63" s="137"/>
    </row>
    <row r="64" spans="1:6">
      <c r="A64" s="1"/>
      <c r="B64" s="138"/>
      <c r="C64" s="138"/>
      <c r="D64" s="138"/>
      <c r="E64" s="137"/>
      <c r="F64" s="137"/>
    </row>
    <row r="65" spans="1:6">
      <c r="A65" s="1"/>
      <c r="B65" s="138"/>
      <c r="C65" s="138"/>
      <c r="D65" s="138"/>
      <c r="E65" s="137"/>
      <c r="F65" s="137"/>
    </row>
    <row r="66" spans="1:6">
      <c r="A66" s="1"/>
      <c r="B66" s="138"/>
      <c r="C66" s="138"/>
      <c r="D66" s="138"/>
      <c r="E66" s="137"/>
      <c r="F66" s="137"/>
    </row>
    <row r="67" spans="1:6">
      <c r="A67" s="1"/>
      <c r="B67" s="138"/>
      <c r="C67" s="138"/>
      <c r="D67" s="138"/>
      <c r="E67" s="137"/>
      <c r="F67" s="137"/>
    </row>
    <row r="68" spans="1:6">
      <c r="A68" s="1"/>
      <c r="B68" s="138"/>
      <c r="C68" s="138"/>
      <c r="D68" s="138"/>
      <c r="E68" s="137"/>
      <c r="F68" s="137"/>
    </row>
    <row r="69" spans="1:6">
      <c r="A69" s="1"/>
      <c r="B69" s="138"/>
      <c r="C69" s="138"/>
      <c r="D69" s="138"/>
      <c r="E69" s="137"/>
      <c r="F69" s="137"/>
    </row>
    <row r="70" spans="1:6">
      <c r="A70" s="1"/>
      <c r="B70" s="138"/>
      <c r="C70" s="138"/>
      <c r="D70" s="138"/>
      <c r="E70" s="137"/>
      <c r="F70" s="137"/>
    </row>
    <row r="71" spans="1:6">
      <c r="A71" s="1"/>
      <c r="B71" s="138"/>
      <c r="C71" s="138"/>
      <c r="D71" s="138"/>
      <c r="E71" s="137"/>
      <c r="F71" s="137"/>
    </row>
    <row r="72" spans="1:6">
      <c r="A72" s="1"/>
      <c r="B72" s="138"/>
      <c r="C72" s="138"/>
      <c r="D72" s="138"/>
      <c r="E72" s="137"/>
      <c r="F72" s="137"/>
    </row>
    <row r="73" spans="1:6">
      <c r="A73" s="1"/>
      <c r="B73" s="138"/>
      <c r="C73" s="138"/>
      <c r="D73" s="138"/>
      <c r="E73" s="137"/>
      <c r="F73" s="137"/>
    </row>
    <row r="74" spans="1:6">
      <c r="A74" s="1"/>
      <c r="B74" s="138"/>
      <c r="C74" s="138"/>
      <c r="D74" s="138"/>
      <c r="E74" s="137"/>
      <c r="F74" s="137"/>
    </row>
    <row r="75" spans="1:6">
      <c r="A75" s="1"/>
      <c r="B75" s="138"/>
      <c r="C75" s="138"/>
      <c r="D75" s="138"/>
      <c r="E75" s="137"/>
      <c r="F75" s="137"/>
    </row>
    <row r="76" spans="1:6">
      <c r="A76" s="1"/>
      <c r="B76" s="138"/>
      <c r="C76" s="138"/>
      <c r="D76" s="138"/>
      <c r="E76" s="137"/>
      <c r="F76" s="137"/>
    </row>
    <row r="77" spans="1:6">
      <c r="A77" s="1"/>
      <c r="B77" s="138"/>
      <c r="C77" s="138"/>
      <c r="D77" s="138"/>
      <c r="E77" s="137"/>
      <c r="F77" s="137"/>
    </row>
    <row r="78" spans="1:6">
      <c r="A78" s="1"/>
      <c r="B78" s="138"/>
      <c r="C78" s="138"/>
      <c r="D78" s="138"/>
      <c r="E78" s="137"/>
      <c r="F78" s="137"/>
    </row>
    <row r="79" spans="1:6">
      <c r="A79" s="1"/>
      <c r="B79" s="138"/>
      <c r="C79" s="138"/>
      <c r="D79" s="138"/>
      <c r="E79" s="137"/>
      <c r="F79" s="137"/>
    </row>
    <row r="80" spans="1:6">
      <c r="A80" s="1"/>
      <c r="B80" s="1"/>
      <c r="C80" s="1"/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1"/>
      <c r="B85" s="1"/>
      <c r="C85" s="1"/>
      <c r="D85" s="1"/>
      <c r="E85" s="1"/>
      <c r="F85" s="1"/>
    </row>
    <row r="86" spans="1:6">
      <c r="A86" s="1"/>
      <c r="B86" s="1"/>
      <c r="C86" s="1"/>
      <c r="D86" s="1"/>
      <c r="E86" s="1"/>
      <c r="F86" s="1"/>
    </row>
    <row r="87" spans="1:6">
      <c r="A87" s="1"/>
      <c r="B87" s="1"/>
      <c r="C87" s="1"/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  <row r="89" spans="1:6">
      <c r="A89" s="1"/>
      <c r="B89" s="1"/>
      <c r="C89" s="1"/>
      <c r="D89" s="1"/>
      <c r="E89" s="1"/>
      <c r="F89" s="1"/>
    </row>
    <row r="90" spans="1:6">
      <c r="A90" s="1"/>
      <c r="B90" s="1"/>
      <c r="C90" s="1"/>
      <c r="D90" s="1"/>
      <c r="E90" s="1"/>
      <c r="F90" s="1"/>
    </row>
    <row r="91" spans="1:6">
      <c r="A91" s="1"/>
      <c r="B91" s="1"/>
      <c r="C91" s="1"/>
      <c r="D91" s="1"/>
      <c r="E91" s="1"/>
      <c r="F91" s="1"/>
    </row>
    <row r="92" spans="1:6">
      <c r="A92" s="1"/>
      <c r="B92" s="1"/>
      <c r="C92" s="1"/>
      <c r="D92" s="1"/>
      <c r="E92" s="1"/>
      <c r="F92" s="1"/>
    </row>
    <row r="93" spans="1:6">
      <c r="A93" s="1"/>
      <c r="B93" s="1"/>
      <c r="C93" s="1"/>
      <c r="D93" s="1"/>
      <c r="E93" s="1"/>
      <c r="F93" s="1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>
      <c r="A101" s="1"/>
      <c r="B101" s="1"/>
      <c r="C101" s="1"/>
      <c r="D101" s="1"/>
      <c r="E101" s="1"/>
      <c r="F101" s="1"/>
    </row>
    <row r="102" spans="1:6">
      <c r="A102" s="1"/>
      <c r="B102" s="1"/>
      <c r="C102" s="1"/>
      <c r="D102" s="1"/>
      <c r="E102" s="1"/>
      <c r="F102" s="1"/>
    </row>
    <row r="103" spans="1:6">
      <c r="A103" s="1"/>
      <c r="B103" s="1"/>
      <c r="C103" s="1"/>
      <c r="D103" s="1"/>
      <c r="E103" s="1"/>
      <c r="F103" s="1"/>
    </row>
    <row r="104" spans="1:6">
      <c r="A104" s="1"/>
      <c r="B104" s="1"/>
      <c r="C104" s="1"/>
      <c r="D104" s="1"/>
      <c r="E104" s="1"/>
      <c r="F104" s="1"/>
    </row>
    <row r="105" spans="1:6">
      <c r="A105" s="1"/>
      <c r="B105" s="1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  <row r="107" spans="1:6">
      <c r="A107" s="1"/>
      <c r="B107" s="1"/>
      <c r="C107" s="1"/>
      <c r="D107" s="1"/>
      <c r="E107" s="1"/>
      <c r="F107" s="1"/>
    </row>
    <row r="108" spans="1:6">
      <c r="A108" s="1"/>
      <c r="B108" s="1"/>
      <c r="C108" s="1"/>
      <c r="D108" s="1"/>
      <c r="E108" s="1"/>
      <c r="F108" s="1"/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  <row r="120" spans="1:6">
      <c r="A120" s="1"/>
      <c r="B120" s="1"/>
      <c r="C120" s="1"/>
      <c r="D120" s="1"/>
      <c r="E120" s="1"/>
      <c r="F120" s="1"/>
    </row>
    <row r="121" spans="1:6">
      <c r="A121" s="1"/>
      <c r="B121" s="1"/>
      <c r="C121" s="1"/>
      <c r="D121" s="1"/>
      <c r="E121" s="1"/>
      <c r="F121" s="1"/>
    </row>
    <row r="122" spans="1:6">
      <c r="A122" s="1"/>
      <c r="B122" s="1"/>
      <c r="C122" s="1"/>
      <c r="D122" s="1"/>
      <c r="E122" s="1"/>
      <c r="F122" s="1"/>
    </row>
    <row r="123" spans="1:6">
      <c r="A123" s="1"/>
      <c r="B123" s="1"/>
      <c r="C123" s="1"/>
      <c r="D123" s="1"/>
      <c r="E123" s="1"/>
      <c r="F123" s="1"/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>
      <c r="A127" s="1"/>
      <c r="B127" s="1"/>
      <c r="C127" s="1"/>
      <c r="D127" s="1"/>
      <c r="E127" s="1"/>
      <c r="F127" s="1"/>
    </row>
    <row r="128" spans="1:6">
      <c r="A128" s="1"/>
      <c r="B128" s="1"/>
      <c r="C128" s="1"/>
      <c r="D128" s="1"/>
      <c r="E128" s="1"/>
      <c r="F128" s="1"/>
    </row>
    <row r="129" spans="1:6">
      <c r="A129" s="1"/>
      <c r="B129" s="1"/>
      <c r="C129" s="1"/>
      <c r="D129" s="1"/>
      <c r="E129" s="1"/>
      <c r="F129" s="1"/>
    </row>
    <row r="130" spans="1:6">
      <c r="A130" s="1"/>
      <c r="B130" s="1"/>
      <c r="C130" s="1"/>
      <c r="D130" s="1"/>
      <c r="E130" s="1"/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1"/>
      <c r="B132" s="1"/>
      <c r="C132" s="1"/>
      <c r="D132" s="1"/>
      <c r="E132" s="1"/>
      <c r="F132" s="1"/>
    </row>
    <row r="133" spans="1:6">
      <c r="A133" s="1"/>
      <c r="B133" s="1"/>
      <c r="C133" s="1"/>
      <c r="D133" s="1"/>
      <c r="E133" s="1"/>
      <c r="F133" s="1"/>
    </row>
    <row r="134" spans="1:6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>
      <c r="A138" s="1"/>
      <c r="B138" s="1"/>
      <c r="C138" s="1"/>
      <c r="D138" s="1"/>
      <c r="E138" s="1"/>
      <c r="F138" s="1"/>
    </row>
    <row r="139" spans="1:6">
      <c r="A139" s="1"/>
      <c r="B139" s="1"/>
      <c r="C139" s="1"/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1:6">
      <c r="A145" s="1"/>
      <c r="B145" s="1"/>
      <c r="C145" s="1"/>
      <c r="D145" s="1"/>
      <c r="E145" s="1"/>
      <c r="F145" s="1"/>
    </row>
    <row r="146" spans="1:6">
      <c r="A146" s="1"/>
      <c r="B146" s="1"/>
      <c r="C146" s="1"/>
      <c r="D146" s="1"/>
      <c r="E146" s="1"/>
      <c r="F146" s="1"/>
    </row>
    <row r="147" spans="1:6">
      <c r="A147" s="1"/>
      <c r="B147" s="1"/>
      <c r="C147" s="1"/>
      <c r="D147" s="1"/>
      <c r="E147" s="1"/>
      <c r="F147" s="1"/>
    </row>
    <row r="148" spans="1:6">
      <c r="A148" s="1"/>
      <c r="B148" s="1"/>
      <c r="C148" s="1"/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1"/>
      <c r="B150" s="1"/>
      <c r="C150" s="1"/>
      <c r="D150" s="1"/>
      <c r="E150" s="1"/>
      <c r="F150" s="1"/>
    </row>
    <row r="151" spans="1:6">
      <c r="A151" s="1"/>
      <c r="B151" s="1"/>
      <c r="C151" s="1"/>
      <c r="D151" s="1"/>
      <c r="E151" s="1"/>
      <c r="F151" s="1"/>
    </row>
    <row r="152" spans="1:6">
      <c r="A152" s="1"/>
      <c r="B152" s="1"/>
      <c r="C152" s="1"/>
      <c r="D152" s="1"/>
      <c r="E152" s="1"/>
      <c r="F152" s="1"/>
    </row>
    <row r="153" spans="1:6">
      <c r="A153" s="1"/>
      <c r="B153" s="1"/>
      <c r="C153" s="1"/>
      <c r="D153" s="1"/>
      <c r="E153" s="1"/>
      <c r="F153" s="1"/>
    </row>
    <row r="154" spans="1:6">
      <c r="A154" s="1"/>
      <c r="B154" s="1"/>
      <c r="C154" s="1"/>
      <c r="D154" s="1"/>
      <c r="E154" s="1"/>
      <c r="F154" s="1"/>
    </row>
    <row r="155" spans="1:6">
      <c r="A155" s="1"/>
      <c r="B155" s="1"/>
      <c r="C155" s="1"/>
      <c r="D155" s="1"/>
      <c r="E155" s="1"/>
      <c r="F155" s="1"/>
    </row>
    <row r="156" spans="1:6">
      <c r="A156" s="1"/>
      <c r="B156" s="1"/>
      <c r="C156" s="1"/>
      <c r="D156" s="1"/>
      <c r="E156" s="1"/>
      <c r="F156" s="1"/>
    </row>
    <row r="157" spans="1:6">
      <c r="A157" s="1"/>
      <c r="B157" s="1"/>
      <c r="C157" s="1"/>
      <c r="D157" s="1"/>
      <c r="E157" s="1"/>
      <c r="F157" s="1"/>
    </row>
    <row r="158" spans="1:6">
      <c r="A158" s="1"/>
      <c r="B158" s="1"/>
      <c r="C158" s="1"/>
      <c r="D158" s="1"/>
      <c r="E158" s="1"/>
      <c r="F158" s="1"/>
    </row>
    <row r="159" spans="1:6">
      <c r="A159" s="1"/>
      <c r="B159" s="1"/>
      <c r="C159" s="1"/>
      <c r="D159" s="1"/>
      <c r="E159" s="1"/>
      <c r="F159" s="1"/>
    </row>
    <row r="160" spans="1:6">
      <c r="A160" s="1"/>
      <c r="B160" s="1"/>
      <c r="C160" s="1"/>
      <c r="D160" s="1"/>
      <c r="E160" s="1"/>
      <c r="F160" s="1"/>
    </row>
    <row r="161" spans="1:6">
      <c r="A161" s="1"/>
      <c r="B161" s="1"/>
      <c r="C161" s="1"/>
      <c r="D161" s="1"/>
      <c r="E161" s="1"/>
      <c r="F161" s="1"/>
    </row>
    <row r="162" spans="1:6">
      <c r="A162" s="1"/>
      <c r="B162" s="1"/>
      <c r="C162" s="1"/>
      <c r="D162" s="1"/>
      <c r="E162" s="1"/>
      <c r="F162" s="1"/>
    </row>
    <row r="163" spans="1:6">
      <c r="A163" s="1"/>
      <c r="B163" s="1"/>
      <c r="C163" s="1"/>
      <c r="D163" s="1"/>
      <c r="E163" s="1"/>
      <c r="F163" s="1"/>
    </row>
    <row r="164" spans="1:6">
      <c r="A164" s="1"/>
      <c r="B164" s="1"/>
      <c r="C164" s="1"/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1"/>
      <c r="B166" s="1"/>
      <c r="C166" s="1"/>
      <c r="D166" s="1"/>
      <c r="E166" s="1"/>
      <c r="F166" s="1"/>
    </row>
    <row r="167" spans="1:6">
      <c r="A167" s="1"/>
      <c r="B167" s="1"/>
      <c r="C167" s="1"/>
      <c r="D167" s="1"/>
      <c r="E167" s="1"/>
      <c r="F167" s="1"/>
    </row>
    <row r="168" spans="1:6">
      <c r="A168" s="1"/>
      <c r="B168" s="1"/>
      <c r="C168" s="1"/>
      <c r="D168" s="1"/>
      <c r="E168" s="1"/>
      <c r="F168" s="1"/>
    </row>
    <row r="169" spans="1:6">
      <c r="A169" s="1"/>
      <c r="B169" s="1"/>
      <c r="C169" s="1"/>
      <c r="D169" s="1"/>
      <c r="E169" s="1"/>
      <c r="F169" s="1"/>
    </row>
    <row r="170" spans="1:6">
      <c r="A170" s="1"/>
      <c r="B170" s="1"/>
      <c r="C170" s="1"/>
      <c r="D170" s="1"/>
      <c r="E170" s="1"/>
      <c r="F170" s="1"/>
    </row>
    <row r="171" spans="1:6">
      <c r="A171" s="1"/>
      <c r="B171" s="1"/>
      <c r="C171" s="1"/>
      <c r="D171" s="1"/>
      <c r="E171" s="1"/>
      <c r="F171" s="1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1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1"/>
      <c r="B176" s="1"/>
      <c r="C176" s="1"/>
      <c r="D176" s="1"/>
      <c r="E176" s="1"/>
      <c r="F176" s="1"/>
    </row>
    <row r="177" spans="1:6">
      <c r="A177" s="1"/>
      <c r="B177" s="1"/>
      <c r="C177" s="1"/>
      <c r="D177" s="1"/>
      <c r="E177" s="1"/>
      <c r="F177" s="1"/>
    </row>
    <row r="178" spans="1:6">
      <c r="A178" s="1"/>
      <c r="B178" s="1"/>
      <c r="C178" s="1"/>
      <c r="D178" s="1"/>
      <c r="E178" s="1"/>
      <c r="F178" s="1"/>
    </row>
    <row r="179" spans="1:6">
      <c r="A179" s="1"/>
      <c r="B179" s="1"/>
      <c r="C179" s="1"/>
      <c r="D179" s="1"/>
      <c r="E179" s="1"/>
      <c r="F179" s="1"/>
    </row>
    <row r="180" spans="1:6">
      <c r="A180" s="1"/>
      <c r="B180" s="1"/>
      <c r="C180" s="1"/>
      <c r="D180" s="1"/>
      <c r="E180" s="1"/>
      <c r="F180" s="1"/>
    </row>
    <row r="181" spans="1:6">
      <c r="A181" s="1"/>
      <c r="B181" s="1"/>
      <c r="C181" s="1"/>
      <c r="D181" s="1"/>
      <c r="E181" s="1"/>
      <c r="F181" s="1"/>
    </row>
    <row r="182" spans="1:6">
      <c r="A182" s="1"/>
      <c r="B182" s="1"/>
      <c r="C182" s="1"/>
      <c r="D182" s="1"/>
      <c r="E182" s="1"/>
      <c r="F182" s="1"/>
    </row>
    <row r="183" spans="1:6">
      <c r="A183" s="1"/>
      <c r="B183" s="1"/>
      <c r="C183" s="1"/>
      <c r="D183" s="1"/>
      <c r="E183" s="1"/>
      <c r="F183" s="1"/>
    </row>
    <row r="184" spans="1:6">
      <c r="A184" s="1"/>
      <c r="B184" s="1"/>
      <c r="C184" s="1"/>
      <c r="D184" s="1"/>
      <c r="E184" s="1"/>
      <c r="F184" s="1"/>
    </row>
    <row r="185" spans="1:6">
      <c r="A185" s="1"/>
      <c r="B185" s="1"/>
      <c r="C185" s="1"/>
      <c r="D185" s="1"/>
      <c r="E185" s="1"/>
      <c r="F185" s="1"/>
    </row>
    <row r="186" spans="1:6">
      <c r="A186" s="1"/>
      <c r="B186" s="1"/>
      <c r="C186" s="1"/>
      <c r="D186" s="1"/>
      <c r="E186" s="1"/>
      <c r="F186" s="1"/>
    </row>
    <row r="187" spans="1:6">
      <c r="A187" s="1"/>
      <c r="B187" s="1"/>
      <c r="C187" s="1"/>
      <c r="D187" s="1"/>
      <c r="E187" s="1"/>
      <c r="F187" s="1"/>
    </row>
    <row r="188" spans="1:6">
      <c r="A188" s="1"/>
      <c r="B188" s="1"/>
      <c r="C188" s="1"/>
      <c r="D188" s="1"/>
      <c r="E188" s="1"/>
      <c r="F188" s="1"/>
    </row>
    <row r="189" spans="1:6">
      <c r="A189" s="1"/>
      <c r="B189" s="1"/>
      <c r="C189" s="1"/>
      <c r="D189" s="1"/>
      <c r="E189" s="1"/>
      <c r="F189" s="1"/>
    </row>
    <row r="190" spans="1:6">
      <c r="A190" s="1"/>
      <c r="B190" s="1"/>
      <c r="C190" s="1"/>
      <c r="D190" s="1"/>
      <c r="E190" s="1"/>
      <c r="F190" s="1"/>
    </row>
    <row r="191" spans="1:6">
      <c r="A191" s="1"/>
      <c r="B191" s="1"/>
      <c r="C191" s="1"/>
      <c r="D191" s="1"/>
      <c r="E191" s="1"/>
      <c r="F191" s="1"/>
    </row>
    <row r="192" spans="1:6">
      <c r="A192" s="1"/>
      <c r="B192" s="1"/>
      <c r="C192" s="1"/>
      <c r="D192" s="1"/>
      <c r="E192" s="1"/>
      <c r="F192" s="1"/>
    </row>
    <row r="193" spans="1:6">
      <c r="A193" s="1"/>
      <c r="B193" s="1"/>
      <c r="C193" s="1"/>
      <c r="D193" s="1"/>
      <c r="E193" s="1"/>
      <c r="F193" s="1"/>
    </row>
    <row r="194" spans="1:6">
      <c r="A194" s="1"/>
      <c r="B194" s="1"/>
      <c r="C194" s="1"/>
      <c r="D194" s="1"/>
      <c r="E194" s="1"/>
      <c r="F194" s="1"/>
    </row>
    <row r="195" spans="1:6">
      <c r="A195" s="1"/>
      <c r="B195" s="1"/>
      <c r="C195" s="1"/>
      <c r="D195" s="1"/>
      <c r="E195" s="1"/>
      <c r="F195" s="1"/>
    </row>
    <row r="196" spans="1:6">
      <c r="A196" s="1"/>
      <c r="B196" s="1"/>
      <c r="C196" s="1"/>
      <c r="D196" s="1"/>
      <c r="E196" s="1"/>
      <c r="F196" s="1"/>
    </row>
    <row r="197" spans="1:6">
      <c r="A197" s="1"/>
      <c r="B197" s="1"/>
      <c r="C197" s="1"/>
      <c r="D197" s="1"/>
      <c r="E197" s="1"/>
      <c r="F197" s="1"/>
    </row>
    <row r="198" spans="1:6">
      <c r="A198" s="1"/>
      <c r="B198" s="1"/>
      <c r="C198" s="1"/>
      <c r="D198" s="1"/>
      <c r="E198" s="1"/>
      <c r="F198" s="1"/>
    </row>
    <row r="199" spans="1:6">
      <c r="A199" s="1"/>
      <c r="B199" s="1"/>
      <c r="C199" s="1"/>
      <c r="D199" s="1"/>
      <c r="E199" s="1"/>
      <c r="F199" s="1"/>
    </row>
    <row r="200" spans="1:6">
      <c r="A200" s="1"/>
      <c r="B200" s="1"/>
      <c r="C200" s="1"/>
      <c r="D200" s="1"/>
      <c r="E200" s="1"/>
      <c r="F200" s="1"/>
    </row>
    <row r="201" spans="1:6">
      <c r="A201" s="1"/>
      <c r="B201" s="1"/>
      <c r="C201" s="1"/>
      <c r="D201" s="1"/>
      <c r="E201" s="1"/>
      <c r="F201" s="1"/>
    </row>
    <row r="202" spans="1:6">
      <c r="A202" s="1"/>
      <c r="B202" s="1"/>
      <c r="C202" s="1"/>
      <c r="D202" s="1"/>
      <c r="E202" s="1"/>
      <c r="F202" s="1"/>
    </row>
    <row r="203" spans="1:6">
      <c r="A203" s="1"/>
      <c r="B203" s="1"/>
      <c r="C203" s="1"/>
      <c r="D203" s="1"/>
      <c r="E203" s="1"/>
      <c r="F203" s="1"/>
    </row>
    <row r="204" spans="1:6">
      <c r="A204" s="1"/>
      <c r="B204" s="1"/>
      <c r="C204" s="1"/>
      <c r="D204" s="1"/>
      <c r="E204" s="1"/>
      <c r="F204" s="1"/>
    </row>
    <row r="205" spans="1:6">
      <c r="A205" s="1"/>
      <c r="B205" s="1"/>
      <c r="C205" s="1"/>
      <c r="D205" s="1"/>
      <c r="E205" s="1"/>
      <c r="F205" s="1"/>
    </row>
    <row r="206" spans="1:6">
      <c r="A206" s="1"/>
      <c r="B206" s="1"/>
      <c r="C206" s="1"/>
      <c r="D206" s="1"/>
      <c r="E206" s="1"/>
      <c r="F206" s="1"/>
    </row>
    <row r="207" spans="1:6">
      <c r="A207" s="1"/>
      <c r="B207" s="1"/>
      <c r="C207" s="1"/>
      <c r="D207" s="1"/>
      <c r="E207" s="1"/>
      <c r="F207" s="1"/>
    </row>
    <row r="208" spans="1:6">
      <c r="A208" s="1"/>
      <c r="B208" s="1"/>
      <c r="C208" s="1"/>
      <c r="D208" s="1"/>
      <c r="E208" s="1"/>
      <c r="F208" s="1"/>
    </row>
    <row r="209" spans="1:6">
      <c r="A209" s="1"/>
      <c r="B209" s="1"/>
      <c r="C209" s="1"/>
      <c r="D209" s="1"/>
      <c r="E209" s="1"/>
      <c r="F209" s="1"/>
    </row>
    <row r="210" spans="1:6">
      <c r="A210" s="1"/>
      <c r="B210" s="1"/>
      <c r="C210" s="1"/>
      <c r="D210" s="1"/>
      <c r="E210" s="1"/>
      <c r="F210" s="1"/>
    </row>
    <row r="211" spans="1:6">
      <c r="A211" s="1"/>
      <c r="B211" s="1"/>
      <c r="C211" s="1"/>
      <c r="D211" s="1"/>
      <c r="E211" s="1"/>
      <c r="F211" s="1"/>
    </row>
    <row r="212" spans="1:6">
      <c r="A212" s="1"/>
      <c r="B212" s="1"/>
      <c r="C212" s="1"/>
      <c r="D212" s="1"/>
      <c r="E212" s="1"/>
      <c r="F212" s="1"/>
    </row>
    <row r="213" spans="1:6">
      <c r="A213" s="1"/>
      <c r="B213" s="1"/>
      <c r="C213" s="1"/>
      <c r="D213" s="1"/>
      <c r="E213" s="1"/>
      <c r="F213" s="1"/>
    </row>
    <row r="214" spans="1:6">
      <c r="A214" s="1"/>
      <c r="B214" s="1"/>
      <c r="C214" s="1"/>
      <c r="D214" s="1"/>
      <c r="E214" s="1"/>
      <c r="F214" s="1"/>
    </row>
    <row r="215" spans="1:6">
      <c r="A215" s="1"/>
      <c r="B215" s="1"/>
      <c r="C215" s="1"/>
      <c r="D215" s="1"/>
      <c r="E215" s="1"/>
      <c r="F215" s="1"/>
    </row>
    <row r="216" spans="1:6">
      <c r="A216" s="1"/>
      <c r="B216" s="1"/>
      <c r="C216" s="1"/>
      <c r="D216" s="1"/>
      <c r="E216" s="1"/>
      <c r="F216" s="1"/>
    </row>
    <row r="217" spans="1:6">
      <c r="A217" s="1"/>
      <c r="B217" s="1"/>
      <c r="C217" s="1"/>
      <c r="D217" s="1"/>
      <c r="E217" s="1"/>
      <c r="F217" s="1"/>
    </row>
    <row r="218" spans="1:6">
      <c r="A218" s="1"/>
      <c r="B218" s="1"/>
      <c r="C218" s="1"/>
      <c r="D218" s="1"/>
      <c r="E218" s="1"/>
      <c r="F218" s="1"/>
    </row>
    <row r="219" spans="1:6">
      <c r="A219" s="1"/>
      <c r="B219" s="1"/>
      <c r="C219" s="1"/>
      <c r="D219" s="1"/>
      <c r="E219" s="1"/>
      <c r="F219" s="1"/>
    </row>
    <row r="220" spans="1:6">
      <c r="A220" s="1"/>
      <c r="B220" s="1"/>
      <c r="C220" s="1"/>
      <c r="D220" s="1"/>
      <c r="E220" s="1"/>
      <c r="F220" s="1"/>
    </row>
    <row r="221" spans="1:6">
      <c r="A221" s="1"/>
      <c r="B221" s="1"/>
      <c r="C221" s="1"/>
      <c r="D221" s="1"/>
      <c r="E221" s="1"/>
      <c r="F221" s="1"/>
    </row>
    <row r="222" spans="1:6">
      <c r="A222" s="1"/>
      <c r="B222" s="1"/>
      <c r="C222" s="1"/>
      <c r="D222" s="1"/>
      <c r="E222" s="1"/>
      <c r="F222" s="1"/>
    </row>
    <row r="223" spans="1:6">
      <c r="A223" s="1"/>
      <c r="B223" s="1"/>
      <c r="C223" s="1"/>
      <c r="D223" s="1"/>
      <c r="E223" s="1"/>
      <c r="F223" s="1"/>
    </row>
    <row r="224" spans="1:6">
      <c r="A224" s="1"/>
      <c r="B224" s="1"/>
      <c r="C224" s="1"/>
      <c r="D224" s="1"/>
      <c r="E224" s="1"/>
      <c r="F224" s="1"/>
    </row>
    <row r="225" spans="1:6">
      <c r="A225" s="1"/>
      <c r="B225" s="1"/>
      <c r="C225" s="1"/>
      <c r="D225" s="1"/>
      <c r="E225" s="1"/>
      <c r="F225" s="1"/>
    </row>
    <row r="226" spans="1:6">
      <c r="A226" s="1"/>
      <c r="B226" s="1"/>
      <c r="C226" s="1"/>
      <c r="D226" s="1"/>
      <c r="E226" s="1"/>
      <c r="F226" s="1"/>
    </row>
    <row r="227" spans="1:6">
      <c r="A227" s="1"/>
      <c r="B227" s="1"/>
      <c r="C227" s="1"/>
      <c r="D227" s="1"/>
      <c r="E227" s="1"/>
      <c r="F227" s="1"/>
    </row>
    <row r="228" spans="1:6">
      <c r="A228" s="1"/>
      <c r="B228" s="1"/>
      <c r="C228" s="1"/>
      <c r="D228" s="1"/>
      <c r="E228" s="1"/>
      <c r="F228" s="1"/>
    </row>
    <row r="229" spans="1:6">
      <c r="A229" s="1"/>
      <c r="B229" s="1"/>
      <c r="C229" s="1"/>
      <c r="D229" s="1"/>
      <c r="E229" s="1"/>
      <c r="F229" s="1"/>
    </row>
    <row r="230" spans="1:6">
      <c r="A230" s="1"/>
      <c r="B230" s="1"/>
      <c r="C230" s="1"/>
      <c r="D230" s="1"/>
      <c r="E230" s="1"/>
      <c r="F230" s="1"/>
    </row>
    <row r="231" spans="1:6">
      <c r="A231" s="1"/>
      <c r="B231" s="1"/>
      <c r="C231" s="1"/>
      <c r="D231" s="1"/>
      <c r="E231" s="1"/>
      <c r="F231" s="1"/>
    </row>
    <row r="232" spans="1:6">
      <c r="A232" s="1"/>
      <c r="B232" s="1"/>
      <c r="C232" s="1"/>
      <c r="D232" s="1"/>
      <c r="E232" s="1"/>
      <c r="F232" s="1"/>
    </row>
    <row r="233" spans="1:6">
      <c r="A233" s="1"/>
      <c r="B233" s="1"/>
      <c r="C233" s="1"/>
      <c r="D233" s="1"/>
      <c r="E233" s="1"/>
      <c r="F233" s="1"/>
    </row>
    <row r="234" spans="1:6">
      <c r="A234" s="1"/>
      <c r="B234" s="1"/>
      <c r="C234" s="1"/>
      <c r="D234" s="1"/>
      <c r="E234" s="1"/>
      <c r="F234" s="1"/>
    </row>
    <row r="235" spans="1:6">
      <c r="A235" s="1"/>
      <c r="B235" s="1"/>
      <c r="C235" s="1"/>
      <c r="D235" s="1"/>
      <c r="E235" s="1"/>
      <c r="F235" s="1"/>
    </row>
    <row r="236" spans="1:6">
      <c r="A236" s="1"/>
      <c r="B236" s="1"/>
      <c r="C236" s="1"/>
      <c r="D236" s="1"/>
      <c r="E236" s="1"/>
      <c r="F236" s="1"/>
    </row>
    <row r="237" spans="1:6">
      <c r="A237" s="1"/>
      <c r="B237" s="1"/>
      <c r="C237" s="1"/>
      <c r="D237" s="1"/>
      <c r="E237" s="1"/>
      <c r="F237" s="1"/>
    </row>
    <row r="238" spans="1:6">
      <c r="A238" s="1"/>
      <c r="B238" s="1"/>
      <c r="C238" s="1"/>
      <c r="D238" s="1"/>
      <c r="E238" s="1"/>
      <c r="F238" s="1"/>
    </row>
    <row r="239" spans="1:6">
      <c r="A239" s="1"/>
      <c r="B239" s="1"/>
      <c r="C239" s="1"/>
      <c r="D239" s="1"/>
      <c r="E239" s="1"/>
      <c r="F239" s="1"/>
    </row>
    <row r="240" spans="1:6">
      <c r="A240" s="1"/>
      <c r="B240" s="1"/>
      <c r="C240" s="1"/>
      <c r="D240" s="1"/>
      <c r="E240" s="1"/>
      <c r="F240" s="1"/>
    </row>
    <row r="241" spans="1:6">
      <c r="A241" s="1"/>
      <c r="B241" s="1"/>
      <c r="C241" s="1"/>
      <c r="D241" s="1"/>
      <c r="E241" s="1"/>
      <c r="F241" s="1"/>
    </row>
    <row r="242" spans="1:6">
      <c r="A242" s="1"/>
      <c r="B242" s="1"/>
      <c r="C242" s="1"/>
      <c r="D242" s="1"/>
      <c r="E242" s="1"/>
      <c r="F242" s="1"/>
    </row>
    <row r="243" spans="1:6">
      <c r="A243" s="1"/>
      <c r="B243" s="1"/>
      <c r="C243" s="1"/>
      <c r="D243" s="1"/>
      <c r="E243" s="1"/>
      <c r="F243" s="1"/>
    </row>
    <row r="244" spans="1:6">
      <c r="A244" s="1"/>
      <c r="B244" s="1"/>
      <c r="C244" s="1"/>
      <c r="D244" s="1"/>
      <c r="E244" s="1"/>
      <c r="F244" s="1"/>
    </row>
    <row r="245" spans="1:6">
      <c r="A245" s="1"/>
      <c r="B245" s="1"/>
      <c r="C245" s="1"/>
      <c r="D245" s="1"/>
      <c r="E245" s="1"/>
      <c r="F245" s="1"/>
    </row>
    <row r="246" spans="1:6">
      <c r="A246" s="1"/>
      <c r="B246" s="1"/>
      <c r="C246" s="1"/>
      <c r="D246" s="1"/>
      <c r="E246" s="1"/>
      <c r="F246" s="1"/>
    </row>
    <row r="247" spans="1:6">
      <c r="A247" s="1"/>
      <c r="B247" s="1"/>
      <c r="C247" s="1"/>
      <c r="D247" s="1"/>
      <c r="E247" s="1"/>
      <c r="F247" s="1"/>
    </row>
    <row r="248" spans="1:6">
      <c r="A248" s="1"/>
      <c r="B248" s="1"/>
      <c r="C248" s="1"/>
      <c r="D248" s="1"/>
      <c r="E248" s="1"/>
      <c r="F248" s="1"/>
    </row>
    <row r="249" spans="1:6">
      <c r="A249" s="1"/>
      <c r="B249" s="1"/>
      <c r="C249" s="1"/>
      <c r="D249" s="1"/>
      <c r="E249" s="1"/>
      <c r="F249" s="1"/>
    </row>
    <row r="250" spans="1:6">
      <c r="A250" s="1"/>
      <c r="B250" s="1"/>
      <c r="C250" s="1"/>
      <c r="D250" s="1"/>
      <c r="E250" s="1"/>
      <c r="F250" s="1"/>
    </row>
    <row r="251" spans="1:6">
      <c r="A251" s="1"/>
      <c r="B251" s="1"/>
      <c r="C251" s="1"/>
      <c r="D251" s="1"/>
      <c r="E251" s="1"/>
      <c r="F251" s="1"/>
    </row>
    <row r="252" spans="1:6">
      <c r="A252" s="1"/>
      <c r="B252" s="1"/>
      <c r="C252" s="1"/>
      <c r="D252" s="1"/>
      <c r="E252" s="1"/>
      <c r="F252" s="1"/>
    </row>
    <row r="253" spans="1:6">
      <c r="A253" s="1"/>
      <c r="B253" s="1"/>
      <c r="C253" s="1"/>
      <c r="D253" s="1"/>
      <c r="E253" s="1"/>
      <c r="F253" s="1"/>
    </row>
    <row r="254" spans="1:6">
      <c r="A254" s="1"/>
      <c r="B254" s="1"/>
      <c r="C254" s="1"/>
      <c r="D254" s="1"/>
      <c r="E254" s="1"/>
      <c r="F254" s="1"/>
    </row>
    <row r="255" spans="1:6">
      <c r="A255" s="1"/>
      <c r="B255" s="1"/>
      <c r="C255" s="1"/>
      <c r="D255" s="1"/>
      <c r="E255" s="1"/>
      <c r="F255" s="1"/>
    </row>
    <row r="256" spans="1:6">
      <c r="A256" s="1"/>
      <c r="B256" s="1"/>
      <c r="C256" s="1"/>
      <c r="D256" s="1"/>
      <c r="E256" s="1"/>
      <c r="F256" s="1"/>
    </row>
    <row r="257" spans="1:6">
      <c r="A257" s="1"/>
      <c r="B257" s="1"/>
      <c r="C257" s="1"/>
      <c r="D257" s="1"/>
      <c r="E257" s="1"/>
      <c r="F257" s="1"/>
    </row>
    <row r="258" spans="1:6">
      <c r="A258" s="1"/>
      <c r="B258" s="1"/>
      <c r="C258" s="1"/>
      <c r="D258" s="1"/>
      <c r="E258" s="1"/>
      <c r="F258" s="1"/>
    </row>
    <row r="259" spans="1:6">
      <c r="A259" s="1"/>
      <c r="B259" s="1"/>
      <c r="C259" s="1"/>
      <c r="D259" s="1"/>
      <c r="E259" s="1"/>
      <c r="F259" s="1"/>
    </row>
    <row r="260" spans="1:6">
      <c r="A260" s="1"/>
      <c r="B260" s="1"/>
      <c r="C260" s="1"/>
      <c r="D260" s="1"/>
      <c r="E260" s="1"/>
      <c r="F260" s="1"/>
    </row>
    <row r="261" spans="1:6">
      <c r="A261" s="1"/>
      <c r="B261" s="1"/>
      <c r="C261" s="1"/>
      <c r="D261" s="1"/>
      <c r="E261" s="1"/>
      <c r="F261" s="1"/>
    </row>
    <row r="262" spans="1:6">
      <c r="A262" s="1"/>
      <c r="B262" s="1"/>
      <c r="C262" s="1"/>
      <c r="D262" s="1"/>
      <c r="E262" s="1"/>
      <c r="F262" s="1"/>
    </row>
    <row r="263" spans="1:6">
      <c r="A263" s="1"/>
      <c r="B263" s="1"/>
      <c r="C263" s="1"/>
      <c r="D263" s="1"/>
      <c r="E263" s="1"/>
      <c r="F263" s="1"/>
    </row>
    <row r="264" spans="1:6">
      <c r="A264" s="1"/>
      <c r="B264" s="1"/>
      <c r="C264" s="1"/>
      <c r="D264" s="1"/>
      <c r="E264" s="1"/>
      <c r="F264" s="1"/>
    </row>
    <row r="265" spans="1:6">
      <c r="A265" s="1"/>
      <c r="B265" s="1"/>
      <c r="C265" s="1"/>
      <c r="D265" s="1"/>
      <c r="E265" s="1"/>
      <c r="F265" s="1"/>
    </row>
    <row r="266" spans="1:6">
      <c r="A266" s="1"/>
      <c r="B266" s="1"/>
      <c r="C266" s="1"/>
      <c r="D266" s="1"/>
      <c r="E266" s="1"/>
      <c r="F266" s="1"/>
    </row>
    <row r="267" spans="1:6">
      <c r="A267" s="1"/>
      <c r="B267" s="1"/>
      <c r="C267" s="1"/>
      <c r="D267" s="1"/>
      <c r="E267" s="1"/>
      <c r="F267" s="1"/>
    </row>
    <row r="268" spans="1:6">
      <c r="A268" s="1"/>
      <c r="B268" s="1"/>
      <c r="C268" s="1"/>
      <c r="D268" s="1"/>
      <c r="E268" s="1"/>
      <c r="F268" s="1"/>
    </row>
    <row r="269" spans="1:6">
      <c r="A269" s="1"/>
      <c r="B269" s="1"/>
      <c r="C269" s="1"/>
      <c r="D269" s="1"/>
      <c r="E269" s="1"/>
      <c r="F269" s="1"/>
    </row>
    <row r="270" spans="1:6">
      <c r="A270" s="1"/>
      <c r="B270" s="1"/>
      <c r="C270" s="1"/>
      <c r="D270" s="1"/>
      <c r="E270" s="1"/>
      <c r="F270" s="1"/>
    </row>
    <row r="271" spans="1:6">
      <c r="A271" s="1"/>
      <c r="B271" s="1"/>
      <c r="C271" s="1"/>
      <c r="D271" s="1"/>
      <c r="E271" s="1"/>
      <c r="F271" s="1"/>
    </row>
    <row r="272" spans="1:6">
      <c r="A272" s="1"/>
      <c r="B272" s="1"/>
      <c r="C272" s="1"/>
      <c r="D272" s="1"/>
      <c r="E272" s="1"/>
      <c r="F272" s="1"/>
    </row>
    <row r="273" spans="1:6">
      <c r="A273" s="1"/>
      <c r="B273" s="1"/>
      <c r="C273" s="1"/>
      <c r="D273" s="1"/>
      <c r="E273" s="1"/>
      <c r="F273" s="1"/>
    </row>
    <row r="274" spans="1:6">
      <c r="A274" s="1"/>
      <c r="B274" s="1"/>
      <c r="C274" s="1"/>
      <c r="D274" s="1"/>
      <c r="E274" s="1"/>
      <c r="F274" s="1"/>
    </row>
    <row r="275" spans="1:6">
      <c r="A275" s="1"/>
      <c r="B275" s="1"/>
      <c r="C275" s="1"/>
      <c r="D275" s="1"/>
      <c r="E275" s="1"/>
      <c r="F275" s="1"/>
    </row>
    <row r="276" spans="1:6">
      <c r="A276" s="1"/>
      <c r="B276" s="1"/>
      <c r="C276" s="1"/>
      <c r="D276" s="1"/>
      <c r="E276" s="1"/>
      <c r="F276" s="1"/>
    </row>
    <row r="277" spans="1:6">
      <c r="A277" s="1"/>
      <c r="B277" s="1"/>
      <c r="C277" s="1"/>
      <c r="D277" s="1"/>
      <c r="E277" s="1"/>
      <c r="F277" s="1"/>
    </row>
    <row r="278" spans="1:6">
      <c r="A278" s="1"/>
      <c r="B278" s="1"/>
      <c r="C278" s="1"/>
      <c r="D278" s="1"/>
      <c r="E278" s="1"/>
      <c r="F278" s="1"/>
    </row>
    <row r="279" spans="1:6">
      <c r="A279" s="1"/>
      <c r="B279" s="1"/>
      <c r="C279" s="1"/>
      <c r="D279" s="1"/>
      <c r="E279" s="1"/>
      <c r="F279" s="1"/>
    </row>
    <row r="280" spans="1:6">
      <c r="A280" s="1"/>
      <c r="B280" s="1"/>
      <c r="C280" s="1"/>
      <c r="D280" s="1"/>
      <c r="E280" s="1"/>
      <c r="F280" s="1"/>
    </row>
    <row r="281" spans="1:6">
      <c r="A281" s="1"/>
      <c r="B281" s="1"/>
      <c r="C281" s="1"/>
      <c r="D281" s="1"/>
      <c r="E281" s="1"/>
      <c r="F281" s="1"/>
    </row>
    <row r="282" spans="1:6">
      <c r="A282" s="1"/>
      <c r="B282" s="1"/>
      <c r="C282" s="1"/>
      <c r="D282" s="1"/>
      <c r="E282" s="1"/>
      <c r="F282" s="1"/>
    </row>
    <row r="283" spans="1:6">
      <c r="A283" s="1"/>
      <c r="B283" s="1"/>
      <c r="C283" s="1"/>
      <c r="D283" s="1"/>
      <c r="E283" s="1"/>
      <c r="F283" s="1"/>
    </row>
    <row r="284" spans="1:6">
      <c r="A284" s="1"/>
      <c r="B284" s="1"/>
      <c r="C284" s="1"/>
      <c r="D284" s="1"/>
      <c r="E284" s="1"/>
      <c r="F284" s="1"/>
    </row>
    <row r="285" spans="1:6">
      <c r="A285" s="1"/>
      <c r="B285" s="1"/>
      <c r="C285" s="1"/>
      <c r="D285" s="1"/>
      <c r="E285" s="1"/>
      <c r="F285" s="1"/>
    </row>
    <row r="286" spans="1:6">
      <c r="A286" s="1"/>
      <c r="B286" s="1"/>
      <c r="C286" s="1"/>
      <c r="D286" s="1"/>
      <c r="E286" s="1"/>
      <c r="F286" s="1"/>
    </row>
    <row r="287" spans="1:6">
      <c r="A287" s="1"/>
      <c r="B287" s="1"/>
      <c r="C287" s="1"/>
      <c r="D287" s="1"/>
      <c r="E287" s="1"/>
      <c r="F287" s="1"/>
    </row>
    <row r="288" spans="1:6">
      <c r="A288" s="1"/>
      <c r="B288" s="1"/>
      <c r="C288" s="1"/>
      <c r="D288" s="1"/>
      <c r="E288" s="1"/>
      <c r="F288" s="1"/>
    </row>
    <row r="289" spans="1:6">
      <c r="A289" s="1"/>
      <c r="B289" s="1"/>
      <c r="C289" s="1"/>
      <c r="D289" s="1"/>
      <c r="E289" s="1"/>
      <c r="F289" s="1"/>
    </row>
    <row r="290" spans="1:6">
      <c r="A290" s="1"/>
      <c r="B290" s="1"/>
      <c r="C290" s="1"/>
      <c r="D290" s="1"/>
      <c r="E290" s="1"/>
      <c r="F290" s="1"/>
    </row>
    <row r="291" spans="1:6">
      <c r="A291" s="1"/>
      <c r="B291" s="1"/>
      <c r="C291" s="1"/>
      <c r="D291" s="1"/>
      <c r="E291" s="1"/>
      <c r="F291" s="1"/>
    </row>
    <row r="292" spans="1:6">
      <c r="A292" s="1"/>
      <c r="B292" s="1"/>
      <c r="C292" s="1"/>
      <c r="D292" s="1"/>
      <c r="E292" s="1"/>
      <c r="F292" s="1"/>
    </row>
    <row r="293" spans="1:6">
      <c r="A293" s="1"/>
      <c r="B293" s="1"/>
      <c r="C293" s="1"/>
      <c r="D293" s="1"/>
      <c r="E293" s="1"/>
      <c r="F293" s="1"/>
    </row>
    <row r="294" spans="1:6">
      <c r="A294" s="1"/>
      <c r="B294" s="1"/>
      <c r="C294" s="1"/>
      <c r="D294" s="1"/>
      <c r="E294" s="1"/>
      <c r="F294" s="1"/>
    </row>
    <row r="295" spans="1:6">
      <c r="A295" s="1"/>
      <c r="B295" s="1"/>
      <c r="C295" s="1"/>
      <c r="D295" s="1"/>
      <c r="E295" s="1"/>
      <c r="F295" s="1"/>
    </row>
    <row r="296" spans="1:6">
      <c r="A296" s="1"/>
      <c r="B296" s="1"/>
      <c r="C296" s="1"/>
      <c r="D296" s="1"/>
      <c r="E296" s="1"/>
      <c r="F296" s="1"/>
    </row>
    <row r="297" spans="1:6">
      <c r="A297" s="1"/>
      <c r="B297" s="1"/>
      <c r="C297" s="1"/>
      <c r="D297" s="1"/>
      <c r="E297" s="1"/>
      <c r="F297" s="1"/>
    </row>
    <row r="298" spans="1:6">
      <c r="A298" s="1"/>
      <c r="B298" s="1"/>
      <c r="C298" s="1"/>
      <c r="D298" s="1"/>
      <c r="E298" s="1"/>
      <c r="F298" s="1"/>
    </row>
    <row r="299" spans="1:6">
      <c r="A299" s="1"/>
      <c r="B299" s="1"/>
      <c r="C299" s="1"/>
      <c r="D299" s="1"/>
      <c r="E299" s="1"/>
      <c r="F299" s="1"/>
    </row>
    <row r="300" spans="1:6">
      <c r="A300" s="1"/>
      <c r="B300" s="1"/>
      <c r="C300" s="1"/>
      <c r="D300" s="1"/>
      <c r="E300" s="1"/>
      <c r="F300" s="1"/>
    </row>
    <row r="301" spans="1:6">
      <c r="A301" s="1"/>
      <c r="B301" s="1"/>
      <c r="C301" s="1"/>
      <c r="D301" s="1"/>
      <c r="E301" s="1"/>
      <c r="F301" s="1"/>
    </row>
    <row r="302" spans="1:6">
      <c r="A302" s="1"/>
      <c r="B302" s="1"/>
      <c r="C302" s="1"/>
      <c r="D302" s="1"/>
      <c r="E302" s="1"/>
      <c r="F302" s="1"/>
    </row>
    <row r="303" spans="1:6">
      <c r="A303" s="1"/>
      <c r="B303" s="1"/>
      <c r="C303" s="1"/>
      <c r="D303" s="1"/>
      <c r="E303" s="1"/>
      <c r="F303" s="1"/>
    </row>
    <row r="304" spans="1:6">
      <c r="A304" s="1"/>
      <c r="B304" s="1"/>
      <c r="C304" s="1"/>
      <c r="D304" s="1"/>
      <c r="E304" s="1"/>
      <c r="F304" s="1"/>
    </row>
    <row r="305" spans="1:6">
      <c r="A305" s="1"/>
      <c r="B305" s="1"/>
      <c r="C305" s="1"/>
      <c r="D305" s="1"/>
      <c r="E305" s="1"/>
      <c r="F305" s="1"/>
    </row>
    <row r="306" spans="1:6">
      <c r="A306" s="1"/>
      <c r="B306" s="1"/>
      <c r="C306" s="1"/>
      <c r="D306" s="1"/>
      <c r="E306" s="1"/>
      <c r="F306" s="1"/>
    </row>
    <row r="307" spans="1:6">
      <c r="A307" s="1"/>
      <c r="B307" s="1"/>
      <c r="C307" s="1"/>
      <c r="D307" s="1"/>
      <c r="E307" s="1"/>
      <c r="F307" s="1"/>
    </row>
    <row r="308" spans="1:6">
      <c r="A308" s="1"/>
      <c r="B308" s="1"/>
      <c r="C308" s="1"/>
      <c r="D308" s="1"/>
      <c r="E308" s="1"/>
      <c r="F308" s="1"/>
    </row>
    <row r="309" spans="1:6">
      <c r="A309" s="1"/>
      <c r="B309" s="1"/>
      <c r="C309" s="1"/>
      <c r="D309" s="1"/>
      <c r="E309" s="1"/>
      <c r="F309" s="1"/>
    </row>
    <row r="310" spans="1:6">
      <c r="A310" s="1"/>
      <c r="B310" s="1"/>
      <c r="C310" s="1"/>
      <c r="D310" s="1"/>
      <c r="E310" s="1"/>
      <c r="F310" s="1"/>
    </row>
    <row r="311" spans="1:6">
      <c r="A311" s="1"/>
      <c r="B311" s="1"/>
      <c r="C311" s="1"/>
      <c r="D311" s="1"/>
      <c r="E311" s="1"/>
      <c r="F311" s="1"/>
    </row>
    <row r="312" spans="1:6">
      <c r="A312" s="1"/>
      <c r="B312" s="1"/>
      <c r="C312" s="1"/>
      <c r="D312" s="1"/>
      <c r="E312" s="1"/>
      <c r="F312" s="1"/>
    </row>
    <row r="313" spans="1:6">
      <c r="A313" s="1"/>
      <c r="B313" s="1"/>
      <c r="C313" s="1"/>
      <c r="D313" s="1"/>
      <c r="E313" s="1"/>
      <c r="F313" s="1"/>
    </row>
    <row r="314" spans="1:6">
      <c r="A314" s="1"/>
      <c r="B314" s="1"/>
      <c r="C314" s="1"/>
      <c r="D314" s="1"/>
      <c r="E314" s="1"/>
      <c r="F314" s="1"/>
    </row>
    <row r="315" spans="1:6">
      <c r="A315" s="1"/>
      <c r="B315" s="1"/>
      <c r="C315" s="1"/>
      <c r="D315" s="1"/>
      <c r="E315" s="1"/>
      <c r="F315" s="1"/>
    </row>
    <row r="316" spans="1:6">
      <c r="A316" s="1"/>
      <c r="B316" s="1"/>
      <c r="C316" s="1"/>
      <c r="D316" s="1"/>
      <c r="E316" s="1"/>
      <c r="F316" s="1"/>
    </row>
    <row r="317" spans="1:6">
      <c r="A317" s="1"/>
      <c r="B317" s="1"/>
      <c r="C317" s="1"/>
      <c r="D317" s="1"/>
      <c r="E317" s="1"/>
      <c r="F317" s="1"/>
    </row>
    <row r="318" spans="1:6">
      <c r="A318" s="1"/>
      <c r="B318" s="1"/>
      <c r="C318" s="1"/>
      <c r="D318" s="1"/>
      <c r="E318" s="1"/>
      <c r="F318" s="1"/>
    </row>
    <row r="319" spans="1:6">
      <c r="A319" s="1"/>
      <c r="B319" s="1"/>
      <c r="C319" s="1"/>
      <c r="D319" s="1"/>
      <c r="E319" s="1"/>
      <c r="F319" s="1"/>
    </row>
    <row r="320" spans="1:6">
      <c r="A320" s="1"/>
      <c r="B320" s="1"/>
      <c r="C320" s="1"/>
      <c r="D320" s="1"/>
      <c r="E320" s="1"/>
      <c r="F320" s="1"/>
    </row>
    <row r="321" spans="1:6">
      <c r="A321" s="1"/>
      <c r="B321" s="1"/>
      <c r="C321" s="1"/>
      <c r="D321" s="1"/>
      <c r="E321" s="1"/>
      <c r="F321" s="1"/>
    </row>
    <row r="322" spans="1:6">
      <c r="A322" s="1"/>
      <c r="B322" s="1"/>
      <c r="C322" s="1"/>
      <c r="D322" s="1"/>
      <c r="E322" s="1"/>
      <c r="F322" s="1"/>
    </row>
    <row r="323" spans="1:6">
      <c r="A323" s="1"/>
      <c r="B323" s="1"/>
      <c r="C323" s="1"/>
      <c r="D323" s="1"/>
      <c r="E323" s="1"/>
      <c r="F323" s="1"/>
    </row>
    <row r="324" spans="1:6">
      <c r="A324" s="1"/>
      <c r="B324" s="1"/>
      <c r="C324" s="1"/>
      <c r="D324" s="1"/>
      <c r="E324" s="1"/>
      <c r="F324" s="1"/>
    </row>
    <row r="325" spans="1:6">
      <c r="A325" s="1"/>
      <c r="B325" s="1"/>
      <c r="C325" s="1"/>
      <c r="D325" s="1"/>
      <c r="E325" s="1"/>
      <c r="F325" s="1"/>
    </row>
    <row r="326" spans="1:6">
      <c r="A326" s="1"/>
      <c r="B326" s="1"/>
      <c r="C326" s="1"/>
      <c r="D326" s="1"/>
      <c r="E326" s="1"/>
      <c r="F326" s="1"/>
    </row>
    <row r="327" spans="1:6">
      <c r="A327" s="1"/>
      <c r="B327" s="1"/>
      <c r="C327" s="1"/>
      <c r="D327" s="1"/>
      <c r="E327" s="1"/>
      <c r="F327" s="1"/>
    </row>
    <row r="328" spans="1:6">
      <c r="A328" s="1"/>
      <c r="B328" s="1"/>
      <c r="C328" s="1"/>
      <c r="D328" s="1"/>
      <c r="E328" s="1"/>
      <c r="F328" s="1"/>
    </row>
    <row r="329" spans="1:6">
      <c r="A329" s="1"/>
      <c r="B329" s="1"/>
      <c r="C329" s="1"/>
      <c r="D329" s="1"/>
      <c r="E329" s="1"/>
      <c r="F329" s="1"/>
    </row>
    <row r="330" spans="1:6">
      <c r="A330" s="1"/>
      <c r="B330" s="1"/>
      <c r="C330" s="1"/>
      <c r="D330" s="1"/>
      <c r="E330" s="1"/>
      <c r="F330" s="1"/>
    </row>
    <row r="331" spans="1:6">
      <c r="A331" s="1"/>
      <c r="B331" s="1"/>
      <c r="C331" s="1"/>
      <c r="D331" s="1"/>
      <c r="E331" s="1"/>
      <c r="F331" s="1"/>
    </row>
    <row r="332" spans="1:6">
      <c r="A332" s="1"/>
      <c r="B332" s="1"/>
      <c r="C332" s="1"/>
      <c r="D332" s="1"/>
      <c r="E332" s="1"/>
      <c r="F332" s="1"/>
    </row>
    <row r="333" spans="1:6">
      <c r="A333" s="1"/>
      <c r="B333" s="1"/>
      <c r="C333" s="1"/>
      <c r="D333" s="1"/>
      <c r="E333" s="1"/>
      <c r="F333" s="1"/>
    </row>
    <row r="334" spans="1:6">
      <c r="A334" s="1"/>
      <c r="B334" s="1"/>
      <c r="C334" s="1"/>
      <c r="D334" s="1"/>
      <c r="E334" s="1"/>
      <c r="F334" s="1"/>
    </row>
    <row r="335" spans="1:6">
      <c r="A335" s="1"/>
      <c r="B335" s="1"/>
      <c r="C335" s="1"/>
      <c r="D335" s="1"/>
      <c r="E335" s="1"/>
      <c r="F335" s="1"/>
    </row>
    <row r="336" spans="1:6">
      <c r="A336" s="1"/>
      <c r="B336" s="1"/>
      <c r="C336" s="1"/>
      <c r="D336" s="1"/>
      <c r="E336" s="1"/>
      <c r="F336" s="1"/>
    </row>
    <row r="337" spans="1:6">
      <c r="A337" s="1"/>
      <c r="B337" s="1"/>
      <c r="C337" s="1"/>
      <c r="D337" s="1"/>
      <c r="E337" s="1"/>
      <c r="F337" s="1"/>
    </row>
    <row r="338" spans="1:6">
      <c r="A338" s="1"/>
      <c r="B338" s="1"/>
      <c r="C338" s="1"/>
      <c r="D338" s="1"/>
      <c r="E338" s="1"/>
      <c r="F338" s="1"/>
    </row>
    <row r="339" spans="1:6">
      <c r="A339" s="1"/>
      <c r="B339" s="1"/>
      <c r="C339" s="1"/>
      <c r="D339" s="1"/>
      <c r="E339" s="1"/>
      <c r="F339" s="1"/>
    </row>
    <row r="340" spans="1:6">
      <c r="A340" s="1"/>
      <c r="B340" s="1"/>
      <c r="C340" s="1"/>
      <c r="D340" s="1"/>
      <c r="E340" s="1"/>
      <c r="F340" s="1"/>
    </row>
    <row r="341" spans="1:6">
      <c r="A341" s="1"/>
      <c r="B341" s="1"/>
      <c r="C341" s="1"/>
      <c r="D341" s="1"/>
      <c r="E341" s="1"/>
      <c r="F341" s="1"/>
    </row>
    <row r="342" spans="1:6">
      <c r="A342" s="1"/>
      <c r="B342" s="1"/>
      <c r="C342" s="1"/>
      <c r="D342" s="1"/>
      <c r="E342" s="1"/>
      <c r="F342" s="1"/>
    </row>
    <row r="343" spans="1:6">
      <c r="A343" s="1"/>
      <c r="B343" s="1"/>
      <c r="C343" s="1"/>
      <c r="D343" s="1"/>
      <c r="E343" s="1"/>
      <c r="F343" s="1"/>
    </row>
    <row r="344" spans="1:6">
      <c r="A344" s="1"/>
      <c r="B344" s="1"/>
      <c r="C344" s="1"/>
      <c r="D344" s="1"/>
      <c r="E344" s="1"/>
      <c r="F344" s="1"/>
    </row>
    <row r="345" spans="1:6">
      <c r="A345" s="1"/>
      <c r="B345" s="1"/>
      <c r="C345" s="1"/>
      <c r="D345" s="1"/>
      <c r="E345" s="1"/>
      <c r="F345" s="1"/>
    </row>
    <row r="346" spans="1:6">
      <c r="A346" s="1"/>
      <c r="B346" s="1"/>
      <c r="C346" s="1"/>
      <c r="D346" s="1"/>
      <c r="E346" s="1"/>
      <c r="F346" s="1"/>
    </row>
    <row r="347" spans="1:6">
      <c r="A347" s="1"/>
      <c r="B347" s="1"/>
      <c r="C347" s="1"/>
      <c r="D347" s="1"/>
      <c r="E347" s="1"/>
      <c r="F347" s="1"/>
    </row>
    <row r="348" spans="1:6">
      <c r="A348" s="1"/>
      <c r="B348" s="1"/>
      <c r="C348" s="1"/>
      <c r="D348" s="1"/>
      <c r="E348" s="1"/>
      <c r="F348" s="1"/>
    </row>
    <row r="349" spans="1:6">
      <c r="A349" s="1"/>
      <c r="B349" s="1"/>
      <c r="C349" s="1"/>
      <c r="D349" s="1"/>
      <c r="E349" s="1"/>
      <c r="F349" s="1"/>
    </row>
    <row r="350" spans="1:6">
      <c r="A350" s="1"/>
      <c r="B350" s="1"/>
      <c r="C350" s="1"/>
      <c r="D350" s="1"/>
      <c r="E350" s="1"/>
      <c r="F350" s="1"/>
    </row>
    <row r="351" spans="1:6">
      <c r="A351" s="1"/>
      <c r="B351" s="1"/>
      <c r="C351" s="1"/>
      <c r="D351" s="1"/>
      <c r="E351" s="1"/>
      <c r="F351" s="1"/>
    </row>
    <row r="352" spans="1:6">
      <c r="A352" s="1"/>
      <c r="B352" s="1"/>
      <c r="C352" s="1"/>
      <c r="D352" s="1"/>
      <c r="E352" s="1"/>
      <c r="F352" s="1"/>
    </row>
    <row r="353" spans="1:6">
      <c r="A353" s="1"/>
      <c r="B353" s="1"/>
      <c r="C353" s="1"/>
      <c r="D353" s="1"/>
      <c r="E353" s="1"/>
      <c r="F353" s="1"/>
    </row>
    <row r="354" spans="1:6">
      <c r="A354" s="1"/>
      <c r="B354" s="1"/>
      <c r="C354" s="1"/>
      <c r="D354" s="1"/>
      <c r="E354" s="1"/>
      <c r="F354" s="1"/>
    </row>
    <row r="355" spans="1:6">
      <c r="A355" s="1"/>
      <c r="B355" s="1"/>
      <c r="C355" s="1"/>
      <c r="D355" s="1"/>
      <c r="E355" s="1"/>
      <c r="F355" s="1"/>
    </row>
    <row r="356" spans="1:6">
      <c r="A356" s="1"/>
      <c r="B356" s="1"/>
      <c r="C356" s="1"/>
      <c r="D356" s="1"/>
      <c r="E356" s="1"/>
      <c r="F356" s="1"/>
    </row>
    <row r="357" spans="1:6">
      <c r="A357" s="1"/>
      <c r="B357" s="1"/>
      <c r="C357" s="1"/>
      <c r="D357" s="1"/>
      <c r="E357" s="1"/>
      <c r="F357" s="1"/>
    </row>
    <row r="358" spans="1:6">
      <c r="A358" s="1"/>
      <c r="B358" s="1"/>
      <c r="C358" s="1"/>
      <c r="D358" s="1"/>
      <c r="E358" s="1"/>
      <c r="F358" s="1"/>
    </row>
    <row r="359" spans="1:6">
      <c r="A359" s="1"/>
      <c r="B359" s="1"/>
      <c r="C359" s="1"/>
      <c r="D359" s="1"/>
      <c r="E359" s="1"/>
      <c r="F359" s="1"/>
    </row>
    <row r="360" spans="1:6">
      <c r="A360" s="1"/>
      <c r="B360" s="1"/>
      <c r="C360" s="1"/>
      <c r="D360" s="1"/>
      <c r="E360" s="1"/>
      <c r="F360" s="1"/>
    </row>
    <row r="361" spans="1:6">
      <c r="A361" s="1"/>
      <c r="B361" s="1"/>
      <c r="C361" s="1"/>
      <c r="D361" s="1"/>
      <c r="E361" s="1"/>
      <c r="F361" s="1"/>
    </row>
    <row r="362" spans="1:6">
      <c r="A362" s="1"/>
      <c r="B362" s="1"/>
      <c r="C362" s="1"/>
      <c r="D362" s="1"/>
      <c r="E362" s="1"/>
      <c r="F362" s="1"/>
    </row>
    <row r="363" spans="1:6">
      <c r="A363" s="1"/>
      <c r="B363" s="1"/>
      <c r="C363" s="1"/>
      <c r="D363" s="1"/>
      <c r="E363" s="1"/>
      <c r="F363" s="1"/>
    </row>
    <row r="364" spans="1:6">
      <c r="A364" s="1"/>
      <c r="B364" s="1"/>
      <c r="C364" s="1"/>
      <c r="D364" s="1"/>
      <c r="E364" s="1"/>
      <c r="F364" s="1"/>
    </row>
    <row r="365" spans="1:6">
      <c r="A365" s="1"/>
      <c r="B365" s="1"/>
      <c r="C365" s="1"/>
      <c r="D365" s="1"/>
      <c r="E365" s="1"/>
      <c r="F365" s="1"/>
    </row>
    <row r="366" spans="1:6">
      <c r="A366" s="1"/>
      <c r="B366" s="1"/>
      <c r="C366" s="1"/>
      <c r="D366" s="1"/>
      <c r="E366" s="1"/>
      <c r="F366" s="1"/>
    </row>
    <row r="367" spans="1:6">
      <c r="A367" s="1"/>
      <c r="B367" s="1"/>
      <c r="C367" s="1"/>
      <c r="D367" s="1"/>
      <c r="E367" s="1"/>
      <c r="F367" s="1"/>
    </row>
    <row r="368" spans="1:6">
      <c r="A368" s="1"/>
      <c r="B368" s="1"/>
      <c r="C368" s="1"/>
      <c r="D368" s="1"/>
      <c r="E368" s="1"/>
      <c r="F368" s="1"/>
    </row>
    <row r="369" spans="1:6">
      <c r="A369" s="1"/>
      <c r="B369" s="1"/>
      <c r="C369" s="1"/>
      <c r="D369" s="1"/>
      <c r="E369" s="1"/>
      <c r="F369" s="1"/>
    </row>
    <row r="370" spans="1:6">
      <c r="A370" s="1"/>
      <c r="B370" s="1"/>
      <c r="C370" s="1"/>
      <c r="D370" s="1"/>
      <c r="E370" s="1"/>
      <c r="F370" s="1"/>
    </row>
    <row r="371" spans="1:6">
      <c r="A371" s="1"/>
      <c r="B371" s="1"/>
      <c r="C371" s="1"/>
      <c r="D371" s="1"/>
      <c r="E371" s="1"/>
      <c r="F371" s="1"/>
    </row>
    <row r="372" spans="1:6">
      <c r="A372" s="1"/>
      <c r="B372" s="1"/>
      <c r="C372" s="1"/>
      <c r="D372" s="1"/>
      <c r="E372" s="1"/>
      <c r="F372" s="1"/>
    </row>
    <row r="373" spans="1:6">
      <c r="A373" s="1"/>
      <c r="B373" s="1"/>
      <c r="C373" s="1"/>
      <c r="D373" s="1"/>
      <c r="E373" s="1"/>
      <c r="F373" s="1"/>
    </row>
    <row r="374" spans="1:6">
      <c r="A374" s="1"/>
      <c r="B374" s="1"/>
      <c r="C374" s="1"/>
      <c r="D374" s="1"/>
      <c r="E374" s="1"/>
      <c r="F374" s="1"/>
    </row>
    <row r="375" spans="1:6">
      <c r="A375" s="1"/>
      <c r="B375" s="1"/>
      <c r="C375" s="1"/>
      <c r="D375" s="1"/>
      <c r="E375" s="1"/>
      <c r="F375" s="1"/>
    </row>
    <row r="376" spans="1:6">
      <c r="A376" s="1"/>
      <c r="B376" s="1"/>
      <c r="C376" s="1"/>
      <c r="D376" s="1"/>
      <c r="E376" s="1"/>
      <c r="F376" s="1"/>
    </row>
    <row r="377" spans="1:6">
      <c r="A377" s="1"/>
      <c r="B377" s="1"/>
      <c r="C377" s="1"/>
      <c r="D377" s="1"/>
      <c r="E377" s="1"/>
      <c r="F377" s="1"/>
    </row>
    <row r="378" spans="1:6">
      <c r="A378" s="1"/>
      <c r="B378" s="1"/>
      <c r="C378" s="1"/>
      <c r="D378" s="1"/>
      <c r="E378" s="1"/>
      <c r="F378" s="1"/>
    </row>
    <row r="379" spans="1:6">
      <c r="A379" s="1"/>
      <c r="B379" s="1"/>
      <c r="C379" s="1"/>
      <c r="D379" s="1"/>
      <c r="E379" s="1"/>
      <c r="F379" s="1"/>
    </row>
    <row r="380" spans="1:6">
      <c r="A380" s="1"/>
      <c r="B380" s="1"/>
      <c r="C380" s="1"/>
      <c r="D380" s="1"/>
      <c r="E380" s="1"/>
      <c r="F380" s="1"/>
    </row>
    <row r="381" spans="1:6">
      <c r="A381" s="1"/>
      <c r="B381" s="1"/>
      <c r="C381" s="1"/>
      <c r="D381" s="1"/>
      <c r="E381" s="1"/>
      <c r="F381" s="1"/>
    </row>
    <row r="382" spans="1:6">
      <c r="A382" s="1"/>
      <c r="B382" s="1"/>
      <c r="C382" s="1"/>
      <c r="D382" s="1"/>
      <c r="E382" s="1"/>
      <c r="F382" s="1"/>
    </row>
    <row r="383" spans="1:6">
      <c r="A383" s="1"/>
      <c r="B383" s="1"/>
      <c r="C383" s="1"/>
      <c r="D383" s="1"/>
      <c r="E383" s="1"/>
      <c r="F383" s="1"/>
    </row>
    <row r="384" spans="1:6">
      <c r="A384" s="1"/>
      <c r="B384" s="1"/>
      <c r="C384" s="1"/>
      <c r="D384" s="1"/>
      <c r="E384" s="1"/>
      <c r="F384" s="1"/>
    </row>
    <row r="385" spans="1:6">
      <c r="A385" s="1"/>
      <c r="B385" s="1"/>
      <c r="C385" s="1"/>
      <c r="D385" s="1"/>
      <c r="E385" s="1"/>
      <c r="F385" s="1"/>
    </row>
    <row r="386" spans="1:6">
      <c r="A386" s="1"/>
      <c r="B386" s="1"/>
      <c r="C386" s="1"/>
      <c r="D386" s="1"/>
      <c r="E386" s="1"/>
      <c r="F386" s="1"/>
    </row>
    <row r="387" spans="1:6">
      <c r="A387" s="1"/>
      <c r="B387" s="1"/>
      <c r="C387" s="1"/>
      <c r="D387" s="1"/>
      <c r="E387" s="1"/>
      <c r="F387" s="1"/>
    </row>
    <row r="388" spans="1:6">
      <c r="A388" s="1"/>
      <c r="B388" s="1"/>
      <c r="C388" s="1"/>
      <c r="D388" s="1"/>
      <c r="E388" s="1"/>
      <c r="F388" s="1"/>
    </row>
    <row r="389" spans="1:6">
      <c r="A389" s="1"/>
      <c r="B389" s="1"/>
      <c r="C389" s="1"/>
      <c r="D389" s="1"/>
      <c r="E389" s="1"/>
      <c r="F389" s="1"/>
    </row>
    <row r="390" spans="1:6">
      <c r="A390" s="1"/>
      <c r="B390" s="1"/>
      <c r="C390" s="1"/>
      <c r="D390" s="1"/>
      <c r="E390" s="1"/>
      <c r="F390" s="1"/>
    </row>
    <row r="391" spans="1:6">
      <c r="A391" s="1"/>
      <c r="B391" s="1"/>
      <c r="C391" s="1"/>
      <c r="D391" s="1"/>
      <c r="E391" s="1"/>
      <c r="F391" s="1"/>
    </row>
    <row r="392" spans="1:6">
      <c r="A392" s="1"/>
      <c r="B392" s="1"/>
      <c r="C392" s="1"/>
      <c r="D392" s="1"/>
      <c r="E392" s="1"/>
      <c r="F392" s="1"/>
    </row>
    <row r="393" spans="1:6">
      <c r="A393" s="1"/>
      <c r="B393" s="1"/>
      <c r="C393" s="1"/>
      <c r="D393" s="1"/>
      <c r="E393" s="1"/>
      <c r="F393" s="1"/>
    </row>
    <row r="394" spans="1:6">
      <c r="A394" s="1"/>
      <c r="B394" s="1"/>
      <c r="C394" s="1"/>
      <c r="D394" s="1"/>
      <c r="E394" s="1"/>
      <c r="F394" s="1"/>
    </row>
    <row r="395" spans="1:6">
      <c r="A395" s="1"/>
      <c r="B395" s="1"/>
      <c r="C395" s="1"/>
      <c r="D395" s="1"/>
      <c r="E395" s="1"/>
      <c r="F395" s="1"/>
    </row>
    <row r="396" spans="1:6">
      <c r="A396" s="1"/>
      <c r="B396" s="1"/>
      <c r="C396" s="1"/>
      <c r="D396" s="1"/>
      <c r="E396" s="1"/>
      <c r="F396" s="1"/>
    </row>
    <row r="397" spans="1:6">
      <c r="A397" s="1"/>
      <c r="B397" s="1"/>
      <c r="C397" s="1"/>
      <c r="D397" s="1"/>
      <c r="E397" s="1"/>
      <c r="F397" s="1"/>
    </row>
    <row r="398" spans="1:6">
      <c r="A398" s="1"/>
      <c r="B398" s="1"/>
      <c r="C398" s="1"/>
      <c r="D398" s="1"/>
      <c r="E398" s="1"/>
      <c r="F398" s="1"/>
    </row>
    <row r="399" spans="1:6">
      <c r="A399" s="1"/>
      <c r="B399" s="1"/>
      <c r="C399" s="1"/>
      <c r="D399" s="1"/>
      <c r="E399" s="1"/>
      <c r="F399" s="1"/>
    </row>
    <row r="400" spans="1:6">
      <c r="A400" s="1"/>
      <c r="B400" s="1"/>
      <c r="C400" s="1"/>
      <c r="D400" s="1"/>
      <c r="E400" s="1"/>
      <c r="F400" s="1"/>
    </row>
    <row r="401" spans="1:6">
      <c r="A401" s="1"/>
      <c r="B401" s="1"/>
      <c r="C401" s="1"/>
      <c r="D401" s="1"/>
      <c r="E401" s="1"/>
      <c r="F401" s="1"/>
    </row>
    <row r="402" spans="1:6">
      <c r="A402" s="1"/>
      <c r="B402" s="1"/>
      <c r="C402" s="1"/>
      <c r="D402" s="1"/>
      <c r="E402" s="1"/>
      <c r="F402" s="1"/>
    </row>
    <row r="403" spans="1:6">
      <c r="A403" s="1"/>
      <c r="B403" s="1"/>
      <c r="C403" s="1"/>
      <c r="D403" s="1"/>
      <c r="E403" s="1"/>
      <c r="F403" s="1"/>
    </row>
    <row r="404" spans="1:6">
      <c r="A404" s="1"/>
      <c r="B404" s="1"/>
      <c r="C404" s="1"/>
      <c r="D404" s="1"/>
      <c r="E404" s="1"/>
      <c r="F404" s="1"/>
    </row>
    <row r="405" spans="1:6">
      <c r="A405" s="1"/>
      <c r="B405" s="1"/>
      <c r="C405" s="1"/>
      <c r="D405" s="1"/>
      <c r="E405" s="1"/>
      <c r="F405" s="1"/>
    </row>
    <row r="406" spans="1:6">
      <c r="A406" s="1"/>
      <c r="B406" s="1"/>
      <c r="C406" s="1"/>
      <c r="D406" s="1"/>
      <c r="E406" s="1"/>
      <c r="F406" s="1"/>
    </row>
    <row r="407" spans="1:6">
      <c r="A407" s="1"/>
      <c r="B407" s="1"/>
      <c r="C407" s="1"/>
      <c r="D407" s="1"/>
      <c r="E407" s="1"/>
      <c r="F407" s="1"/>
    </row>
    <row r="408" spans="1:6">
      <c r="A408" s="1"/>
      <c r="B408" s="1"/>
      <c r="C408" s="1"/>
      <c r="D408" s="1"/>
      <c r="E408" s="1"/>
      <c r="F408" s="1"/>
    </row>
    <row r="409" spans="1:6">
      <c r="A409" s="1"/>
      <c r="B409" s="1"/>
      <c r="C409" s="1"/>
      <c r="D409" s="1"/>
      <c r="E409" s="1"/>
      <c r="F409" s="1"/>
    </row>
    <row r="410" spans="1:6">
      <c r="A410" s="1"/>
      <c r="B410" s="1"/>
      <c r="C410" s="1"/>
      <c r="D410" s="1"/>
      <c r="E410" s="1"/>
      <c r="F410" s="1"/>
    </row>
    <row r="411" spans="1:6">
      <c r="A411" s="1"/>
      <c r="B411" s="1"/>
      <c r="C411" s="1"/>
      <c r="D411" s="1"/>
      <c r="E411" s="1"/>
      <c r="F411" s="1"/>
    </row>
    <row r="412" spans="1:6">
      <c r="A412" s="1"/>
      <c r="B412" s="1"/>
      <c r="C412" s="1"/>
      <c r="D412" s="1"/>
      <c r="E412" s="1"/>
      <c r="F412" s="1"/>
    </row>
    <row r="413" spans="1:6">
      <c r="A413" s="1"/>
      <c r="B413" s="1"/>
      <c r="C413" s="1"/>
      <c r="D413" s="1"/>
      <c r="E413" s="1"/>
      <c r="F413" s="1"/>
    </row>
    <row r="414" spans="1:6">
      <c r="A414" s="1"/>
      <c r="B414" s="1"/>
      <c r="C414" s="1"/>
      <c r="D414" s="1"/>
      <c r="E414" s="1"/>
      <c r="F414" s="1"/>
    </row>
    <row r="415" spans="1:6">
      <c r="A415" s="1"/>
      <c r="B415" s="1"/>
      <c r="C415" s="1"/>
      <c r="D415" s="1"/>
      <c r="E415" s="1"/>
      <c r="F415" s="1"/>
    </row>
    <row r="416" spans="1:6">
      <c r="A416" s="1"/>
      <c r="B416" s="1"/>
      <c r="C416" s="1"/>
      <c r="D416" s="1"/>
      <c r="E416" s="1"/>
      <c r="F416" s="1"/>
    </row>
    <row r="417" spans="1:6">
      <c r="A417" s="1"/>
      <c r="B417" s="1"/>
      <c r="C417" s="1"/>
      <c r="D417" s="1"/>
      <c r="E417" s="1"/>
      <c r="F417" s="1"/>
    </row>
    <row r="418" spans="1:6">
      <c r="A418" s="1"/>
      <c r="B418" s="1"/>
      <c r="C418" s="1"/>
      <c r="D418" s="1"/>
      <c r="E418" s="1"/>
      <c r="F418" s="1"/>
    </row>
    <row r="419" spans="1:6">
      <c r="A419" s="1"/>
      <c r="B419" s="1"/>
      <c r="C419" s="1"/>
      <c r="D419" s="1"/>
      <c r="E419" s="1"/>
      <c r="F419" s="1"/>
    </row>
    <row r="420" spans="1:6">
      <c r="A420" s="1"/>
      <c r="B420" s="1"/>
      <c r="C420" s="1"/>
      <c r="D420" s="1"/>
      <c r="E420" s="1"/>
      <c r="F420" s="1"/>
    </row>
    <row r="421" spans="1:6">
      <c r="A421" s="1"/>
      <c r="B421" s="1"/>
      <c r="C421" s="1"/>
      <c r="D421" s="1"/>
      <c r="E421" s="1"/>
      <c r="F421" s="1"/>
    </row>
    <row r="422" spans="1:6">
      <c r="A422" s="1"/>
      <c r="B422" s="1"/>
      <c r="C422" s="1"/>
      <c r="D422" s="1"/>
      <c r="E422" s="1"/>
      <c r="F422" s="1"/>
    </row>
    <row r="423" spans="1:6">
      <c r="A423" s="1"/>
      <c r="B423" s="1"/>
      <c r="C423" s="1"/>
      <c r="D423" s="1"/>
      <c r="E423" s="1"/>
      <c r="F423" s="1"/>
    </row>
    <row r="424" spans="1:6">
      <c r="A424" s="1"/>
      <c r="B424" s="1"/>
      <c r="C424" s="1"/>
      <c r="D424" s="1"/>
      <c r="E424" s="1"/>
      <c r="F424" s="1"/>
    </row>
    <row r="425" spans="1:6">
      <c r="A425" s="1"/>
      <c r="B425" s="1"/>
      <c r="C425" s="1"/>
      <c r="D425" s="1"/>
      <c r="E425" s="1"/>
      <c r="F425" s="1"/>
    </row>
    <row r="426" spans="1:6">
      <c r="A426" s="1"/>
      <c r="B426" s="1"/>
      <c r="C426" s="1"/>
      <c r="D426" s="1"/>
      <c r="E426" s="1"/>
      <c r="F426" s="1"/>
    </row>
    <row r="427" spans="1:6">
      <c r="A427" s="1"/>
      <c r="B427" s="1"/>
      <c r="C427" s="1"/>
      <c r="D427" s="1"/>
      <c r="E427" s="1"/>
      <c r="F427" s="1"/>
    </row>
    <row r="428" spans="1:6">
      <c r="A428" s="1"/>
      <c r="B428" s="1"/>
      <c r="C428" s="1"/>
      <c r="D428" s="1"/>
      <c r="E428" s="1"/>
      <c r="F428" s="1"/>
    </row>
    <row r="429" spans="1:6">
      <c r="A429" s="1"/>
      <c r="B429" s="1"/>
      <c r="C429" s="1"/>
      <c r="D429" s="1"/>
      <c r="E429" s="1"/>
      <c r="F429" s="1"/>
    </row>
    <row r="430" spans="1:6">
      <c r="A430" s="1"/>
      <c r="B430" s="1"/>
      <c r="C430" s="1"/>
      <c r="D430" s="1"/>
      <c r="E430" s="1"/>
      <c r="F430" s="1"/>
    </row>
    <row r="431" spans="1:6">
      <c r="A431" s="1"/>
      <c r="B431" s="1"/>
      <c r="C431" s="1"/>
      <c r="D431" s="1"/>
      <c r="E431" s="1"/>
      <c r="F431" s="1"/>
    </row>
    <row r="432" spans="1:6">
      <c r="A432" s="1"/>
      <c r="B432" s="1"/>
      <c r="C432" s="1"/>
      <c r="D432" s="1"/>
      <c r="E432" s="1"/>
      <c r="F432" s="1"/>
    </row>
    <row r="433" spans="1:6">
      <c r="A433" s="1"/>
      <c r="B433" s="1"/>
      <c r="C433" s="1"/>
      <c r="D433" s="1"/>
      <c r="E433" s="1"/>
      <c r="F433" s="1"/>
    </row>
    <row r="434" spans="1:6">
      <c r="A434" s="1"/>
      <c r="B434" s="1"/>
      <c r="C434" s="1"/>
      <c r="D434" s="1"/>
      <c r="E434" s="1"/>
      <c r="F434" s="1"/>
    </row>
    <row r="435" spans="1:6">
      <c r="A435" s="1"/>
      <c r="B435" s="1"/>
      <c r="C435" s="1"/>
      <c r="D435" s="1"/>
      <c r="E435" s="1"/>
      <c r="F435" s="1"/>
    </row>
    <row r="436" spans="1:6">
      <c r="A436" s="1"/>
      <c r="B436" s="1"/>
      <c r="C436" s="1"/>
      <c r="D436" s="1"/>
      <c r="E436" s="1"/>
      <c r="F436" s="1"/>
    </row>
    <row r="437" spans="1:6">
      <c r="A437" s="1"/>
      <c r="B437" s="1"/>
      <c r="C437" s="1"/>
      <c r="D437" s="1"/>
      <c r="E437" s="1"/>
      <c r="F437" s="1"/>
    </row>
    <row r="438" spans="1:6">
      <c r="A438" s="1"/>
      <c r="B438" s="1"/>
      <c r="C438" s="1"/>
      <c r="D438" s="1"/>
      <c r="E438" s="1"/>
      <c r="F438" s="1"/>
    </row>
    <row r="439" spans="1:6">
      <c r="A439" s="1"/>
      <c r="B439" s="1"/>
      <c r="C439" s="1"/>
      <c r="D439" s="1"/>
      <c r="E439" s="1"/>
      <c r="F439" s="1"/>
    </row>
    <row r="440" spans="1:6">
      <c r="A440" s="1"/>
      <c r="B440" s="1"/>
      <c r="C440" s="1"/>
      <c r="D440" s="1"/>
      <c r="E440" s="1"/>
      <c r="F440" s="1"/>
    </row>
    <row r="441" spans="1:6">
      <c r="A441" s="1"/>
      <c r="B441" s="1"/>
      <c r="C441" s="1"/>
      <c r="D441" s="1"/>
      <c r="E441" s="1"/>
      <c r="F441" s="1"/>
    </row>
    <row r="442" spans="1:6">
      <c r="A442" s="1"/>
      <c r="B442" s="1"/>
      <c r="C442" s="1"/>
      <c r="D442" s="1"/>
      <c r="E442" s="1"/>
      <c r="F442" s="1"/>
    </row>
    <row r="443" spans="1:6">
      <c r="A443" s="1"/>
      <c r="B443" s="1"/>
      <c r="C443" s="1"/>
      <c r="D443" s="1"/>
      <c r="E443" s="1"/>
      <c r="F443" s="1"/>
    </row>
    <row r="444" spans="1:6">
      <c r="A444" s="1"/>
      <c r="B444" s="1"/>
      <c r="C444" s="1"/>
      <c r="D444" s="1"/>
      <c r="E444" s="1"/>
      <c r="F444" s="1"/>
    </row>
    <row r="445" spans="1:6">
      <c r="A445" s="1"/>
      <c r="B445" s="1"/>
      <c r="C445" s="1"/>
      <c r="D445" s="1"/>
      <c r="E445" s="1"/>
      <c r="F445" s="1"/>
    </row>
    <row r="446" spans="1:6">
      <c r="A446" s="1"/>
      <c r="B446" s="1"/>
      <c r="C446" s="1"/>
      <c r="D446" s="1"/>
      <c r="E446" s="1"/>
      <c r="F446" s="1"/>
    </row>
    <row r="447" spans="1:6">
      <c r="A447" s="1"/>
      <c r="B447" s="1"/>
      <c r="C447" s="1"/>
      <c r="D447" s="1"/>
      <c r="E447" s="1"/>
      <c r="F447" s="1"/>
    </row>
    <row r="448" spans="1:6">
      <c r="A448" s="1"/>
      <c r="B448" s="1"/>
      <c r="C448" s="1"/>
      <c r="D448" s="1"/>
      <c r="E448" s="1"/>
      <c r="F448" s="1"/>
    </row>
    <row r="449" spans="1:6">
      <c r="A449" s="1"/>
      <c r="B449" s="1"/>
      <c r="C449" s="1"/>
      <c r="D449" s="1"/>
      <c r="E449" s="1"/>
      <c r="F449" s="1"/>
    </row>
    <row r="450" spans="1:6">
      <c r="A450" s="1"/>
      <c r="B450" s="1"/>
      <c r="C450" s="1"/>
      <c r="D450" s="1"/>
      <c r="E450" s="1"/>
      <c r="F450" s="1"/>
    </row>
    <row r="451" spans="1:6">
      <c r="A451" s="1"/>
      <c r="B451" s="1"/>
      <c r="C451" s="1"/>
      <c r="D451" s="1"/>
      <c r="E451" s="1"/>
      <c r="F451" s="1"/>
    </row>
    <row r="452" spans="1:6">
      <c r="A452" s="1"/>
      <c r="B452" s="1"/>
      <c r="C452" s="1"/>
      <c r="D452" s="1"/>
      <c r="E452" s="1"/>
      <c r="F452" s="1"/>
    </row>
    <row r="453" spans="1:6">
      <c r="A453" s="1"/>
      <c r="B453" s="1"/>
      <c r="C453" s="1"/>
      <c r="D453" s="1"/>
      <c r="E453" s="1"/>
      <c r="F453" s="1"/>
    </row>
    <row r="454" spans="1:6">
      <c r="A454" s="1"/>
      <c r="B454" s="1"/>
      <c r="C454" s="1"/>
      <c r="D454" s="1"/>
      <c r="E454" s="1"/>
      <c r="F454" s="1"/>
    </row>
    <row r="455" spans="1:6">
      <c r="A455" s="1"/>
      <c r="B455" s="1"/>
      <c r="C455" s="1"/>
      <c r="D455" s="1"/>
      <c r="E455" s="1"/>
      <c r="F455" s="1"/>
    </row>
    <row r="456" spans="1:6">
      <c r="A456" s="1"/>
      <c r="B456" s="1"/>
      <c r="C456" s="1"/>
      <c r="D456" s="1"/>
      <c r="E456" s="1"/>
      <c r="F456" s="1"/>
    </row>
    <row r="457" spans="1:6">
      <c r="A457" s="1"/>
      <c r="B457" s="1"/>
      <c r="C457" s="1"/>
      <c r="D457" s="1"/>
      <c r="E457" s="1"/>
      <c r="F457" s="1"/>
    </row>
    <row r="458" spans="1:6">
      <c r="A458" s="1"/>
      <c r="B458" s="1"/>
      <c r="C458" s="1"/>
      <c r="D458" s="1"/>
      <c r="E458" s="1"/>
      <c r="F458" s="1"/>
    </row>
    <row r="459" spans="1:6">
      <c r="A459" s="1"/>
      <c r="B459" s="1"/>
      <c r="C459" s="1"/>
      <c r="D459" s="1"/>
      <c r="E459" s="1"/>
      <c r="F459" s="1"/>
    </row>
    <row r="460" spans="1:6">
      <c r="A460" s="1"/>
      <c r="B460" s="1"/>
      <c r="C460" s="1"/>
      <c r="D460" s="1"/>
      <c r="E460" s="1"/>
      <c r="F460" s="1"/>
    </row>
    <row r="461" spans="1:6">
      <c r="A461" s="1"/>
      <c r="B461" s="1"/>
      <c r="C461" s="1"/>
      <c r="D461" s="1"/>
      <c r="E461" s="1"/>
      <c r="F461" s="1"/>
    </row>
    <row r="462" spans="1:6">
      <c r="A462" s="1"/>
      <c r="B462" s="1"/>
      <c r="C462" s="1"/>
      <c r="D462" s="1"/>
      <c r="E462" s="1"/>
      <c r="F462" s="1"/>
    </row>
    <row r="463" spans="1:6">
      <c r="A463" s="1"/>
      <c r="B463" s="1"/>
      <c r="C463" s="1"/>
      <c r="D463" s="1"/>
      <c r="E463" s="1"/>
      <c r="F463" s="1"/>
    </row>
    <row r="464" spans="1:6">
      <c r="A464" s="1"/>
      <c r="B464" s="1"/>
      <c r="C464" s="1"/>
      <c r="D464" s="1"/>
      <c r="E464" s="1"/>
      <c r="F464" s="1"/>
    </row>
    <row r="465" spans="1:6">
      <c r="A465" s="1"/>
      <c r="B465" s="1"/>
      <c r="C465" s="1"/>
      <c r="D465" s="1"/>
      <c r="E465" s="1"/>
      <c r="F465" s="1"/>
    </row>
    <row r="466" spans="1:6">
      <c r="A466" s="1"/>
      <c r="B466" s="1"/>
      <c r="C466" s="1"/>
      <c r="D466" s="1"/>
      <c r="E466" s="1"/>
      <c r="F466" s="1"/>
    </row>
    <row r="467" spans="1:6">
      <c r="A467" s="1"/>
      <c r="B467" s="1"/>
      <c r="C467" s="1"/>
      <c r="D467" s="1"/>
      <c r="E467" s="1"/>
      <c r="F467" s="1"/>
    </row>
    <row r="468" spans="1:6">
      <c r="A468" s="1"/>
      <c r="B468" s="1"/>
      <c r="C468" s="1"/>
      <c r="D468" s="1"/>
      <c r="E468" s="1"/>
      <c r="F468" s="1"/>
    </row>
    <row r="469" spans="1:6">
      <c r="A469" s="1"/>
      <c r="B469" s="1"/>
      <c r="C469" s="1"/>
      <c r="D469" s="1"/>
      <c r="E469" s="1"/>
      <c r="F469" s="1"/>
    </row>
    <row r="470" spans="1:6">
      <c r="A470" s="1"/>
      <c r="B470" s="1"/>
      <c r="C470" s="1"/>
      <c r="D470" s="1"/>
      <c r="E470" s="1"/>
      <c r="F470" s="1"/>
    </row>
    <row r="471" spans="1:6">
      <c r="A471" s="1"/>
      <c r="B471" s="1"/>
      <c r="C471" s="1"/>
      <c r="D471" s="1"/>
      <c r="E471" s="1"/>
      <c r="F471" s="1"/>
    </row>
    <row r="472" spans="1:6">
      <c r="A472" s="1"/>
      <c r="B472" s="1"/>
      <c r="C472" s="1"/>
      <c r="D472" s="1"/>
      <c r="E472" s="1"/>
      <c r="F472" s="1"/>
    </row>
    <row r="473" spans="1:6">
      <c r="A473" s="1"/>
      <c r="B473" s="1"/>
      <c r="C473" s="1"/>
      <c r="D473" s="1"/>
      <c r="E473" s="1"/>
      <c r="F473" s="1"/>
    </row>
    <row r="474" spans="1:6">
      <c r="A474" s="1"/>
      <c r="B474" s="1"/>
      <c r="C474" s="1"/>
      <c r="D474" s="1"/>
      <c r="E474" s="1"/>
      <c r="F474" s="1"/>
    </row>
    <row r="475" spans="1:6">
      <c r="A475" s="1"/>
      <c r="B475" s="1"/>
      <c r="C475" s="1"/>
      <c r="D475" s="1"/>
      <c r="E475" s="1"/>
      <c r="F475" s="1"/>
    </row>
    <row r="476" spans="1:6">
      <c r="A476" s="1"/>
      <c r="B476" s="1"/>
      <c r="C476" s="1"/>
      <c r="D476" s="1"/>
      <c r="E476" s="1"/>
      <c r="F476" s="1"/>
    </row>
    <row r="477" spans="1:6">
      <c r="A477" s="1"/>
      <c r="B477" s="1"/>
      <c r="C477" s="1"/>
      <c r="D477" s="1"/>
      <c r="E477" s="1"/>
      <c r="F477" s="1"/>
    </row>
    <row r="478" spans="1:6">
      <c r="A478" s="1"/>
      <c r="B478" s="1"/>
      <c r="C478" s="1"/>
      <c r="D478" s="1"/>
      <c r="E478" s="1"/>
      <c r="F478" s="1"/>
    </row>
    <row r="479" spans="1:6">
      <c r="A479" s="1"/>
      <c r="B479" s="1"/>
      <c r="C479" s="1"/>
      <c r="D479" s="1"/>
      <c r="E479" s="1"/>
      <c r="F479" s="1"/>
    </row>
    <row r="480" spans="1:6">
      <c r="A480" s="1"/>
      <c r="B480" s="1"/>
      <c r="C480" s="1"/>
      <c r="D480" s="1"/>
      <c r="E480" s="1"/>
      <c r="F480" s="1"/>
    </row>
    <row r="481" spans="1:6">
      <c r="A481" s="1"/>
      <c r="B481" s="1"/>
      <c r="C481" s="1"/>
      <c r="D481" s="1"/>
      <c r="E481" s="1"/>
      <c r="F481" s="1"/>
    </row>
    <row r="482" spans="1:6">
      <c r="A482" s="1"/>
      <c r="B482" s="1"/>
      <c r="C482" s="1"/>
      <c r="D482" s="1"/>
      <c r="E482" s="1"/>
      <c r="F482" s="1"/>
    </row>
    <row r="483" spans="1:6">
      <c r="A483" s="1"/>
      <c r="B483" s="1"/>
      <c r="C483" s="1"/>
      <c r="D483" s="1"/>
      <c r="E483" s="1"/>
      <c r="F483" s="1"/>
    </row>
    <row r="484" spans="1:6">
      <c r="A484" s="1"/>
      <c r="B484" s="1"/>
      <c r="C484" s="1"/>
      <c r="D484" s="1"/>
      <c r="E484" s="1"/>
      <c r="F484" s="1"/>
    </row>
    <row r="485" spans="1:6">
      <c r="A485" s="1"/>
      <c r="B485" s="1"/>
      <c r="C485" s="1"/>
      <c r="D485" s="1"/>
      <c r="E485" s="1"/>
      <c r="F485" s="1"/>
    </row>
    <row r="486" spans="1:6">
      <c r="A486" s="1"/>
      <c r="B486" s="1"/>
      <c r="C486" s="1"/>
      <c r="D486" s="1"/>
      <c r="E486" s="1"/>
      <c r="F486" s="1"/>
    </row>
    <row r="487" spans="1:6">
      <c r="A487" s="1"/>
      <c r="B487" s="1"/>
      <c r="C487" s="1"/>
      <c r="D487" s="1"/>
      <c r="E487" s="1"/>
      <c r="F487" s="1"/>
    </row>
    <row r="488" spans="1:6">
      <c r="A488" s="1"/>
      <c r="B488" s="1"/>
      <c r="C488" s="1"/>
      <c r="D488" s="1"/>
      <c r="E488" s="1"/>
      <c r="F488" s="1"/>
    </row>
    <row r="489" spans="1:6">
      <c r="A489" s="1"/>
      <c r="B489" s="1"/>
      <c r="C489" s="1"/>
      <c r="D489" s="1"/>
      <c r="E489" s="1"/>
      <c r="F489" s="1"/>
    </row>
    <row r="490" spans="1:6">
      <c r="A490" s="1"/>
      <c r="B490" s="1"/>
      <c r="C490" s="1"/>
      <c r="D490" s="1"/>
      <c r="E490" s="1"/>
      <c r="F490" s="1"/>
    </row>
    <row r="491" spans="1:6">
      <c r="A491" s="1"/>
      <c r="B491" s="1"/>
      <c r="C491" s="1"/>
      <c r="D491" s="1"/>
      <c r="E491" s="1"/>
      <c r="F491" s="1"/>
    </row>
    <row r="492" spans="1:6">
      <c r="A492" s="1"/>
      <c r="B492" s="1"/>
      <c r="C492" s="1"/>
      <c r="D492" s="1"/>
      <c r="E492" s="1"/>
      <c r="F492" s="1"/>
    </row>
    <row r="493" spans="1:6">
      <c r="A493" s="1"/>
      <c r="B493" s="1"/>
      <c r="C493" s="1"/>
      <c r="D493" s="1"/>
      <c r="E493" s="1"/>
      <c r="F493" s="1"/>
    </row>
    <row r="494" spans="1:6">
      <c r="A494" s="1"/>
      <c r="B494" s="1"/>
      <c r="C494" s="1"/>
      <c r="D494" s="1"/>
      <c r="E494" s="1"/>
      <c r="F494" s="1"/>
    </row>
    <row r="495" spans="1:6">
      <c r="A495" s="1"/>
      <c r="B495" s="1"/>
      <c r="C495" s="1"/>
      <c r="D495" s="1"/>
      <c r="E495" s="1"/>
      <c r="F495" s="1"/>
    </row>
    <row r="496" spans="1:6">
      <c r="A496" s="1"/>
      <c r="B496" s="1"/>
      <c r="C496" s="1"/>
      <c r="D496" s="1"/>
      <c r="E496" s="1"/>
      <c r="F496" s="1"/>
    </row>
    <row r="497" spans="1:6">
      <c r="A497" s="1"/>
      <c r="B497" s="1"/>
      <c r="C497" s="1"/>
      <c r="D497" s="1"/>
      <c r="E497" s="1"/>
      <c r="F497" s="1"/>
    </row>
    <row r="498" spans="1:6">
      <c r="A498" s="1"/>
      <c r="B498" s="1"/>
      <c r="C498" s="1"/>
      <c r="D498" s="1"/>
      <c r="E498" s="1"/>
      <c r="F498" s="1"/>
    </row>
    <row r="499" spans="1:6">
      <c r="A499" s="1"/>
      <c r="B499" s="1"/>
      <c r="C499" s="1"/>
      <c r="D499" s="1"/>
      <c r="E499" s="1"/>
      <c r="F499" s="1"/>
    </row>
    <row r="500" spans="1:6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A122"/>
  <sheetViews>
    <sheetView topLeftCell="B1" workbookViewId="0">
      <pane ySplit="8" topLeftCell="A103" activePane="bottomLeft" state="frozen"/>
      <selection pane="bottomLeft" activeCell="G117" sqref="G117:H124"/>
    </sheetView>
  </sheetViews>
  <sheetFormatPr defaultColWidth="0" defaultRowHeight="15"/>
  <cols>
    <col min="1" max="1" width="4.7109375" hidden="1" customWidth="1"/>
    <col min="2" max="2" width="5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>
      <c r="A1" s="153"/>
      <c r="B1" s="201" t="s">
        <v>22</v>
      </c>
      <c r="C1" s="202"/>
      <c r="D1" s="202"/>
      <c r="E1" s="202"/>
      <c r="F1" s="202"/>
      <c r="G1" s="202"/>
      <c r="H1" s="203"/>
      <c r="I1" s="154"/>
      <c r="J1" s="153"/>
      <c r="K1" s="3"/>
      <c r="L1" s="3"/>
      <c r="M1" s="3"/>
      <c r="N1" s="3"/>
      <c r="O1" s="3"/>
      <c r="P1" s="5"/>
      <c r="Q1" s="1"/>
      <c r="R1" s="1"/>
      <c r="S1" s="3"/>
      <c r="V1" s="3"/>
      <c r="W1">
        <v>30.126000000000001</v>
      </c>
    </row>
    <row r="2" spans="1:26" ht="20.100000000000001" customHeight="1">
      <c r="A2" s="153"/>
      <c r="B2" s="201" t="s">
        <v>23</v>
      </c>
      <c r="C2" s="202"/>
      <c r="D2" s="202"/>
      <c r="E2" s="202"/>
      <c r="F2" s="202"/>
      <c r="G2" s="202"/>
      <c r="H2" s="203"/>
      <c r="I2" s="154"/>
      <c r="J2" s="153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>
      <c r="A3" s="153"/>
      <c r="B3" s="201" t="s">
        <v>24</v>
      </c>
      <c r="C3" s="202"/>
      <c r="D3" s="202"/>
      <c r="E3" s="202"/>
      <c r="F3" s="202"/>
      <c r="G3" s="202"/>
      <c r="H3" s="203"/>
      <c r="I3" s="154"/>
      <c r="J3" s="153"/>
      <c r="K3" s="3"/>
      <c r="L3" s="3"/>
      <c r="M3" s="3"/>
      <c r="N3" s="3"/>
      <c r="O3" s="3"/>
      <c r="P3" s="5"/>
      <c r="Q3" s="1"/>
      <c r="R3" s="1"/>
      <c r="S3" s="3"/>
      <c r="V3" s="3"/>
    </row>
    <row r="4" spans="1:26">
      <c r="A4" s="3"/>
      <c r="B4" s="5" t="s">
        <v>93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>
      <c r="A5" s="3"/>
      <c r="B5" s="5" t="s">
        <v>506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>
      <c r="A7" s="9"/>
      <c r="B7" s="10" t="s">
        <v>64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"/>
      <c r="R7" s="1"/>
      <c r="S7" s="9"/>
      <c r="V7" s="9"/>
    </row>
    <row r="8" spans="1:26" ht="15.75">
      <c r="A8" s="156" t="s">
        <v>82</v>
      </c>
      <c r="B8" s="156" t="s">
        <v>83</v>
      </c>
      <c r="C8" s="156" t="s">
        <v>84</v>
      </c>
      <c r="D8" s="156" t="s">
        <v>85</v>
      </c>
      <c r="E8" s="156" t="s">
        <v>86</v>
      </c>
      <c r="F8" s="156" t="s">
        <v>87</v>
      </c>
      <c r="G8" s="156" t="s">
        <v>54</v>
      </c>
      <c r="H8" s="156" t="s">
        <v>55</v>
      </c>
      <c r="I8" s="156" t="s">
        <v>88</v>
      </c>
      <c r="J8" s="156"/>
      <c r="K8" s="156"/>
      <c r="L8" s="156"/>
      <c r="M8" s="156"/>
      <c r="N8" s="156"/>
      <c r="O8" s="156"/>
      <c r="P8" s="156" t="s">
        <v>89</v>
      </c>
      <c r="Q8" s="150"/>
      <c r="R8" s="150"/>
      <c r="S8" s="156" t="s">
        <v>90</v>
      </c>
      <c r="T8" s="152"/>
      <c r="U8" s="152"/>
      <c r="V8" s="156" t="s">
        <v>91</v>
      </c>
      <c r="W8" s="151"/>
      <c r="X8" s="151"/>
      <c r="Y8" s="151"/>
      <c r="Z8" s="151"/>
    </row>
    <row r="9" spans="1:26">
      <c r="A9" s="139"/>
      <c r="B9" s="139"/>
      <c r="C9" s="157"/>
      <c r="D9" s="143" t="s">
        <v>65</v>
      </c>
      <c r="E9" s="139"/>
      <c r="F9" s="158"/>
      <c r="G9" s="140"/>
      <c r="H9" s="140"/>
      <c r="I9" s="140"/>
      <c r="J9" s="139"/>
      <c r="K9" s="139"/>
      <c r="L9" s="139"/>
      <c r="M9" s="139"/>
      <c r="N9" s="139"/>
      <c r="O9" s="139"/>
      <c r="P9" s="139"/>
      <c r="Q9" s="145"/>
      <c r="R9" s="145"/>
      <c r="S9" s="139"/>
      <c r="T9" s="142"/>
      <c r="U9" s="142"/>
      <c r="V9" s="139"/>
      <c r="W9" s="142"/>
      <c r="X9" s="142"/>
      <c r="Y9" s="142"/>
      <c r="Z9" s="142"/>
    </row>
    <row r="10" spans="1:26">
      <c r="A10" s="145"/>
      <c r="B10" s="145"/>
      <c r="C10" s="145"/>
      <c r="D10" s="145" t="s">
        <v>68</v>
      </c>
      <c r="E10" s="145"/>
      <c r="F10" s="159"/>
      <c r="G10" s="146"/>
      <c r="H10" s="146"/>
      <c r="I10" s="146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2"/>
      <c r="U10" s="142"/>
      <c r="V10" s="145"/>
      <c r="W10" s="142"/>
      <c r="X10" s="142"/>
      <c r="Y10" s="142"/>
      <c r="Z10" s="142"/>
    </row>
    <row r="11" spans="1:26" ht="24.95" customHeight="1">
      <c r="A11" s="163"/>
      <c r="B11" s="160" t="s">
        <v>143</v>
      </c>
      <c r="C11" s="164" t="s">
        <v>509</v>
      </c>
      <c r="D11" s="160" t="s">
        <v>510</v>
      </c>
      <c r="E11" s="160" t="s">
        <v>289</v>
      </c>
      <c r="F11" s="161">
        <v>2</v>
      </c>
      <c r="G11" s="162"/>
      <c r="H11" s="162"/>
      <c r="I11" s="162">
        <f>ROUND(F11*(G11+H11),2)</f>
        <v>0</v>
      </c>
      <c r="J11" s="160">
        <f>ROUND(F11*(N11),2)</f>
        <v>0</v>
      </c>
      <c r="K11" s="1">
        <f>ROUND(F11*(O11),2)</f>
        <v>0</v>
      </c>
      <c r="L11" s="1">
        <f>ROUND(F11*(G11),2)</f>
        <v>0</v>
      </c>
      <c r="M11" s="1">
        <f>ROUND(F11*(H11),2)</f>
        <v>0</v>
      </c>
      <c r="N11" s="1">
        <v>0</v>
      </c>
      <c r="O11" s="1"/>
      <c r="P11" s="155"/>
      <c r="Q11" s="155"/>
      <c r="R11" s="155"/>
      <c r="S11" s="145"/>
      <c r="V11" s="159"/>
      <c r="Z11">
        <v>0</v>
      </c>
    </row>
    <row r="12" spans="1:26" ht="35.1" customHeight="1">
      <c r="A12" s="163"/>
      <c r="B12" s="160" t="s">
        <v>143</v>
      </c>
      <c r="C12" s="164" t="s">
        <v>511</v>
      </c>
      <c r="D12" s="160" t="s">
        <v>512</v>
      </c>
      <c r="E12" s="160" t="s">
        <v>103</v>
      </c>
      <c r="F12" s="161">
        <v>50</v>
      </c>
      <c r="G12" s="162"/>
      <c r="H12" s="162"/>
      <c r="I12" s="162">
        <f>ROUND(F12*(G12+H12),2)</f>
        <v>0</v>
      </c>
      <c r="J12" s="160">
        <f>ROUND(F12*(N12),2)</f>
        <v>0</v>
      </c>
      <c r="K12" s="1">
        <f>ROUND(F12*(O12),2)</f>
        <v>0</v>
      </c>
      <c r="L12" s="1">
        <f>ROUND(F12*(G12),2)</f>
        <v>0</v>
      </c>
      <c r="M12" s="1">
        <f>ROUND(F12*(H12),2)</f>
        <v>0</v>
      </c>
      <c r="N12" s="1">
        <v>0</v>
      </c>
      <c r="O12" s="1"/>
      <c r="P12" s="155"/>
      <c r="Q12" s="155"/>
      <c r="R12" s="155"/>
      <c r="S12" s="145"/>
      <c r="V12" s="159"/>
      <c r="Z12">
        <v>0</v>
      </c>
    </row>
    <row r="13" spans="1:26" ht="24.95" customHeight="1">
      <c r="A13" s="163"/>
      <c r="B13" s="160" t="s">
        <v>143</v>
      </c>
      <c r="C13" s="164" t="s">
        <v>513</v>
      </c>
      <c r="D13" s="160" t="s">
        <v>514</v>
      </c>
      <c r="E13" s="160" t="s">
        <v>103</v>
      </c>
      <c r="F13" s="161">
        <v>15</v>
      </c>
      <c r="G13" s="162"/>
      <c r="H13" s="162"/>
      <c r="I13" s="162">
        <f>ROUND(F13*(G13+H13),2)</f>
        <v>0</v>
      </c>
      <c r="J13" s="160">
        <f>ROUND(F13*(N13),2)</f>
        <v>0</v>
      </c>
      <c r="K13" s="1">
        <f>ROUND(F13*(O13),2)</f>
        <v>0</v>
      </c>
      <c r="L13" s="1">
        <f>ROUND(F13*(G13),2)</f>
        <v>0</v>
      </c>
      <c r="M13" s="1">
        <f>ROUND(F13*(H13),2)</f>
        <v>0</v>
      </c>
      <c r="N13" s="1">
        <v>0</v>
      </c>
      <c r="O13" s="1"/>
      <c r="P13" s="155"/>
      <c r="Q13" s="155"/>
      <c r="R13" s="155"/>
      <c r="S13" s="145"/>
      <c r="V13" s="159"/>
      <c r="Z13">
        <v>0</v>
      </c>
    </row>
    <row r="14" spans="1:26" ht="24.95" customHeight="1">
      <c r="A14" s="163"/>
      <c r="B14" s="160" t="s">
        <v>143</v>
      </c>
      <c r="C14" s="164" t="s">
        <v>515</v>
      </c>
      <c r="D14" s="160" t="s">
        <v>516</v>
      </c>
      <c r="E14" s="160" t="s">
        <v>103</v>
      </c>
      <c r="F14" s="161">
        <v>120</v>
      </c>
      <c r="G14" s="162"/>
      <c r="H14" s="162"/>
      <c r="I14" s="162">
        <f>ROUND(F14*(G14+H14),2)</f>
        <v>0</v>
      </c>
      <c r="J14" s="160">
        <f>ROUND(F14*(N14),2)</f>
        <v>0</v>
      </c>
      <c r="K14" s="1">
        <f>ROUND(F14*(O14),2)</f>
        <v>0</v>
      </c>
      <c r="L14" s="1">
        <f>ROUND(F14*(G14),2)</f>
        <v>0</v>
      </c>
      <c r="M14" s="1">
        <f>ROUND(F14*(H14),2)</f>
        <v>0</v>
      </c>
      <c r="N14" s="1">
        <v>0</v>
      </c>
      <c r="O14" s="1"/>
      <c r="P14" s="155"/>
      <c r="Q14" s="155"/>
      <c r="R14" s="155"/>
      <c r="S14" s="145"/>
      <c r="V14" s="159"/>
      <c r="Z14">
        <v>0</v>
      </c>
    </row>
    <row r="15" spans="1:26">
      <c r="A15" s="145"/>
      <c r="B15" s="145"/>
      <c r="C15" s="145"/>
      <c r="D15" s="145" t="s">
        <v>68</v>
      </c>
      <c r="E15" s="145"/>
      <c r="F15" s="159"/>
      <c r="G15" s="148"/>
      <c r="H15" s="148"/>
      <c r="I15" s="148">
        <f>ROUND((SUM(I10:I14))/1,2)</f>
        <v>0</v>
      </c>
      <c r="J15" s="145"/>
      <c r="K15" s="145"/>
      <c r="L15" s="145">
        <f>ROUND((SUM(L10:L14))/1,2)</f>
        <v>0</v>
      </c>
      <c r="M15" s="145">
        <f>ROUND((SUM(M10:M14))/1,2)</f>
        <v>0</v>
      </c>
      <c r="N15" s="145"/>
      <c r="O15" s="145"/>
      <c r="P15" s="165"/>
      <c r="Q15" s="145"/>
      <c r="R15" s="145"/>
      <c r="S15" s="165">
        <f>ROUND((SUM(S10:S14))/1,2)</f>
        <v>0</v>
      </c>
      <c r="T15" s="142"/>
      <c r="U15" s="142"/>
      <c r="V15" s="2">
        <f>ROUND((SUM(V10:V14))/1,2)</f>
        <v>0</v>
      </c>
      <c r="W15" s="142"/>
      <c r="X15" s="142"/>
      <c r="Y15" s="142"/>
      <c r="Z15" s="142"/>
    </row>
    <row r="16" spans="1:26">
      <c r="A16" s="1"/>
      <c r="B16" s="1"/>
      <c r="C16" s="1"/>
      <c r="D16" s="1"/>
      <c r="E16" s="1"/>
      <c r="F16" s="155"/>
      <c r="G16" s="138"/>
      <c r="H16" s="138"/>
      <c r="I16" s="138"/>
      <c r="J16" s="1"/>
      <c r="K16" s="1"/>
      <c r="L16" s="1"/>
      <c r="M16" s="1"/>
      <c r="N16" s="1"/>
      <c r="O16" s="1"/>
      <c r="P16" s="1"/>
      <c r="Q16" s="1"/>
      <c r="R16" s="1"/>
      <c r="S16" s="1"/>
      <c r="V16" s="1"/>
    </row>
    <row r="17" spans="1:26">
      <c r="A17" s="145"/>
      <c r="B17" s="145"/>
      <c r="C17" s="145"/>
      <c r="D17" s="2" t="s">
        <v>65</v>
      </c>
      <c r="E17" s="145"/>
      <c r="F17" s="159"/>
      <c r="G17" s="148"/>
      <c r="H17" s="148"/>
      <c r="I17" s="148">
        <f>ROUND((SUM(I9:I16))/2,2)</f>
        <v>0</v>
      </c>
      <c r="J17" s="146"/>
      <c r="K17" s="145"/>
      <c r="L17" s="146">
        <f>ROUND((SUM(L9:L16))/2,2)</f>
        <v>0</v>
      </c>
      <c r="M17" s="146">
        <f>ROUND((SUM(M9:M16))/2,2)</f>
        <v>0</v>
      </c>
      <c r="N17" s="145"/>
      <c r="O17" s="145"/>
      <c r="P17" s="165"/>
      <c r="Q17" s="145"/>
      <c r="R17" s="145"/>
      <c r="S17" s="165">
        <f>ROUND((SUM(S9:S16))/2,2)</f>
        <v>0</v>
      </c>
      <c r="T17" s="142"/>
      <c r="U17" s="142"/>
      <c r="V17" s="2">
        <f>ROUND((SUM(V9:V16))/2,2)</f>
        <v>0</v>
      </c>
    </row>
    <row r="18" spans="1:26">
      <c r="A18" s="1"/>
      <c r="B18" s="1"/>
      <c r="C18" s="1"/>
      <c r="D18" s="1"/>
      <c r="E18" s="1"/>
      <c r="F18" s="155"/>
      <c r="G18" s="138"/>
      <c r="H18" s="138"/>
      <c r="I18" s="138"/>
      <c r="J18" s="1"/>
      <c r="K18" s="1"/>
      <c r="L18" s="1"/>
      <c r="M18" s="1"/>
      <c r="N18" s="1"/>
      <c r="O18" s="1"/>
      <c r="P18" s="1"/>
      <c r="Q18" s="1"/>
      <c r="R18" s="1"/>
      <c r="S18" s="1"/>
      <c r="V18" s="1"/>
    </row>
    <row r="19" spans="1:26">
      <c r="A19" s="145"/>
      <c r="B19" s="145"/>
      <c r="C19" s="145"/>
      <c r="D19" s="2" t="s">
        <v>469</v>
      </c>
      <c r="E19" s="145"/>
      <c r="F19" s="159"/>
      <c r="G19" s="146"/>
      <c r="H19" s="146"/>
      <c r="I19" s="146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2"/>
      <c r="U19" s="142"/>
      <c r="V19" s="145"/>
      <c r="W19" s="142"/>
      <c r="X19" s="142"/>
      <c r="Y19" s="142"/>
      <c r="Z19" s="142"/>
    </row>
    <row r="20" spans="1:26">
      <c r="A20" s="145"/>
      <c r="B20" s="145"/>
      <c r="C20" s="145"/>
      <c r="D20" s="145" t="s">
        <v>507</v>
      </c>
      <c r="E20" s="145"/>
      <c r="F20" s="159"/>
      <c r="G20" s="146"/>
      <c r="H20" s="146"/>
      <c r="I20" s="146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2"/>
      <c r="U20" s="142"/>
      <c r="V20" s="145"/>
      <c r="W20" s="142"/>
      <c r="X20" s="142"/>
      <c r="Y20" s="142"/>
      <c r="Z20" s="142"/>
    </row>
    <row r="21" spans="1:26" ht="24.95" customHeight="1">
      <c r="A21" s="163"/>
      <c r="B21" s="160" t="s">
        <v>342</v>
      </c>
      <c r="C21" s="164" t="s">
        <v>517</v>
      </c>
      <c r="D21" s="160" t="s">
        <v>518</v>
      </c>
      <c r="E21" s="160" t="s">
        <v>103</v>
      </c>
      <c r="F21" s="161">
        <v>150</v>
      </c>
      <c r="G21" s="162"/>
      <c r="H21" s="162"/>
      <c r="I21" s="162">
        <f t="shared" ref="I21:I52" si="0">ROUND(F21*(G21+H21),2)</f>
        <v>0</v>
      </c>
      <c r="J21" s="160">
        <f t="shared" ref="J21:J52" si="1">ROUND(F21*(N21),2)</f>
        <v>0</v>
      </c>
      <c r="K21" s="1">
        <f t="shared" ref="K21:K52" si="2">ROUND(F21*(O21),2)</f>
        <v>0</v>
      </c>
      <c r="L21" s="1">
        <f t="shared" ref="L21:L52" si="3">ROUND(F21*(G21),2)</f>
        <v>0</v>
      </c>
      <c r="M21" s="1">
        <f t="shared" ref="M21:M52" si="4">ROUND(F21*(H21),2)</f>
        <v>0</v>
      </c>
      <c r="N21" s="1">
        <v>0</v>
      </c>
      <c r="O21" s="1"/>
      <c r="P21" s="155"/>
      <c r="Q21" s="155"/>
      <c r="R21" s="155"/>
      <c r="S21" s="145"/>
      <c r="V21" s="159"/>
      <c r="Z21">
        <v>0</v>
      </c>
    </row>
    <row r="22" spans="1:26" ht="24.95" customHeight="1">
      <c r="A22" s="163"/>
      <c r="B22" s="160" t="s">
        <v>519</v>
      </c>
      <c r="C22" s="164" t="s">
        <v>520</v>
      </c>
      <c r="D22" s="160" t="s">
        <v>521</v>
      </c>
      <c r="E22" s="160" t="s">
        <v>289</v>
      </c>
      <c r="F22" s="161">
        <v>37.5</v>
      </c>
      <c r="G22" s="162"/>
      <c r="H22" s="162"/>
      <c r="I22" s="162">
        <f t="shared" si="0"/>
        <v>0</v>
      </c>
      <c r="J22" s="160">
        <f t="shared" si="1"/>
        <v>0</v>
      </c>
      <c r="K22" s="1">
        <f t="shared" si="2"/>
        <v>0</v>
      </c>
      <c r="L22" s="1">
        <f t="shared" si="3"/>
        <v>0</v>
      </c>
      <c r="M22" s="1">
        <f t="shared" si="4"/>
        <v>0</v>
      </c>
      <c r="N22" s="1">
        <v>0</v>
      </c>
      <c r="O22" s="1"/>
      <c r="P22" s="155"/>
      <c r="Q22" s="155"/>
      <c r="R22" s="155"/>
      <c r="S22" s="145"/>
      <c r="V22" s="159"/>
      <c r="Z22">
        <v>0</v>
      </c>
    </row>
    <row r="23" spans="1:26" ht="24.95" customHeight="1">
      <c r="A23" s="163"/>
      <c r="B23" s="160" t="s">
        <v>519</v>
      </c>
      <c r="C23" s="164" t="s">
        <v>522</v>
      </c>
      <c r="D23" s="160" t="s">
        <v>523</v>
      </c>
      <c r="E23" s="160" t="s">
        <v>289</v>
      </c>
      <c r="F23" s="161">
        <v>150</v>
      </c>
      <c r="G23" s="162"/>
      <c r="H23" s="162"/>
      <c r="I23" s="162">
        <f t="shared" si="0"/>
        <v>0</v>
      </c>
      <c r="J23" s="160">
        <f t="shared" si="1"/>
        <v>0</v>
      </c>
      <c r="K23" s="1">
        <f t="shared" si="2"/>
        <v>0</v>
      </c>
      <c r="L23" s="1">
        <f t="shared" si="3"/>
        <v>0</v>
      </c>
      <c r="M23" s="1">
        <f t="shared" si="4"/>
        <v>0</v>
      </c>
      <c r="N23" s="1">
        <v>0</v>
      </c>
      <c r="O23" s="1"/>
      <c r="P23" s="155"/>
      <c r="Q23" s="155"/>
      <c r="R23" s="155"/>
      <c r="S23" s="145"/>
      <c r="V23" s="159"/>
      <c r="Z23">
        <v>0</v>
      </c>
    </row>
    <row r="24" spans="1:26" ht="24.95" customHeight="1">
      <c r="A24" s="163"/>
      <c r="B24" s="160" t="s">
        <v>342</v>
      </c>
      <c r="C24" s="164" t="s">
        <v>524</v>
      </c>
      <c r="D24" s="160" t="s">
        <v>525</v>
      </c>
      <c r="E24" s="160" t="s">
        <v>103</v>
      </c>
      <c r="F24" s="161">
        <v>100</v>
      </c>
      <c r="G24" s="162"/>
      <c r="H24" s="162"/>
      <c r="I24" s="162">
        <f t="shared" si="0"/>
        <v>0</v>
      </c>
      <c r="J24" s="160">
        <f t="shared" si="1"/>
        <v>0</v>
      </c>
      <c r="K24" s="1">
        <f t="shared" si="2"/>
        <v>0</v>
      </c>
      <c r="L24" s="1">
        <f t="shared" si="3"/>
        <v>0</v>
      </c>
      <c r="M24" s="1">
        <f t="shared" si="4"/>
        <v>0</v>
      </c>
      <c r="N24" s="1">
        <v>0</v>
      </c>
      <c r="O24" s="1"/>
      <c r="P24" s="155"/>
      <c r="Q24" s="155"/>
      <c r="R24" s="155"/>
      <c r="S24" s="145"/>
      <c r="V24" s="159"/>
      <c r="Z24">
        <v>0</v>
      </c>
    </row>
    <row r="25" spans="1:26" ht="24.95" customHeight="1">
      <c r="A25" s="163"/>
      <c r="B25" s="160" t="s">
        <v>519</v>
      </c>
      <c r="C25" s="164" t="s">
        <v>526</v>
      </c>
      <c r="D25" s="160" t="s">
        <v>527</v>
      </c>
      <c r="E25" s="160" t="s">
        <v>103</v>
      </c>
      <c r="F25" s="161">
        <v>100</v>
      </c>
      <c r="G25" s="162"/>
      <c r="H25" s="162"/>
      <c r="I25" s="162">
        <f t="shared" si="0"/>
        <v>0</v>
      </c>
      <c r="J25" s="160">
        <f t="shared" si="1"/>
        <v>0</v>
      </c>
      <c r="K25" s="1">
        <f t="shared" si="2"/>
        <v>0</v>
      </c>
      <c r="L25" s="1">
        <f t="shared" si="3"/>
        <v>0</v>
      </c>
      <c r="M25" s="1">
        <f t="shared" si="4"/>
        <v>0</v>
      </c>
      <c r="N25" s="1">
        <v>0</v>
      </c>
      <c r="O25" s="1"/>
      <c r="P25" s="155"/>
      <c r="Q25" s="155"/>
      <c r="R25" s="155"/>
      <c r="S25" s="145"/>
      <c r="V25" s="159"/>
      <c r="Z25">
        <v>0</v>
      </c>
    </row>
    <row r="26" spans="1:26" ht="24.95" customHeight="1">
      <c r="A26" s="163"/>
      <c r="B26" s="160" t="s">
        <v>519</v>
      </c>
      <c r="C26" s="164" t="s">
        <v>528</v>
      </c>
      <c r="D26" s="160" t="s">
        <v>529</v>
      </c>
      <c r="E26" s="160" t="s">
        <v>289</v>
      </c>
      <c r="F26" s="161">
        <v>20</v>
      </c>
      <c r="G26" s="162"/>
      <c r="H26" s="162"/>
      <c r="I26" s="162">
        <f t="shared" si="0"/>
        <v>0</v>
      </c>
      <c r="J26" s="160">
        <f t="shared" si="1"/>
        <v>0</v>
      </c>
      <c r="K26" s="1">
        <f t="shared" si="2"/>
        <v>0</v>
      </c>
      <c r="L26" s="1">
        <f t="shared" si="3"/>
        <v>0</v>
      </c>
      <c r="M26" s="1">
        <f t="shared" si="4"/>
        <v>0</v>
      </c>
      <c r="N26" s="1">
        <v>0</v>
      </c>
      <c r="O26" s="1"/>
      <c r="P26" s="155"/>
      <c r="Q26" s="155"/>
      <c r="R26" s="155"/>
      <c r="S26" s="145"/>
      <c r="V26" s="159"/>
      <c r="Z26">
        <v>0</v>
      </c>
    </row>
    <row r="27" spans="1:26" ht="24.95" customHeight="1">
      <c r="A27" s="163"/>
      <c r="B27" s="160" t="s">
        <v>342</v>
      </c>
      <c r="C27" s="164" t="s">
        <v>530</v>
      </c>
      <c r="D27" s="160" t="s">
        <v>531</v>
      </c>
      <c r="E27" s="160" t="s">
        <v>103</v>
      </c>
      <c r="F27" s="161">
        <v>200</v>
      </c>
      <c r="G27" s="162"/>
      <c r="H27" s="162"/>
      <c r="I27" s="162">
        <f t="shared" si="0"/>
        <v>0</v>
      </c>
      <c r="J27" s="160">
        <f t="shared" si="1"/>
        <v>0</v>
      </c>
      <c r="K27" s="1">
        <f t="shared" si="2"/>
        <v>0</v>
      </c>
      <c r="L27" s="1">
        <f t="shared" si="3"/>
        <v>0</v>
      </c>
      <c r="M27" s="1">
        <f t="shared" si="4"/>
        <v>0</v>
      </c>
      <c r="N27" s="1">
        <v>0</v>
      </c>
      <c r="O27" s="1"/>
      <c r="P27" s="155"/>
      <c r="Q27" s="155"/>
      <c r="R27" s="155"/>
      <c r="S27" s="145"/>
      <c r="V27" s="159"/>
      <c r="Z27">
        <v>0</v>
      </c>
    </row>
    <row r="28" spans="1:26" ht="24.95" customHeight="1">
      <c r="A28" s="163"/>
      <c r="B28" s="160" t="s">
        <v>532</v>
      </c>
      <c r="C28" s="164" t="s">
        <v>533</v>
      </c>
      <c r="D28" s="160" t="s">
        <v>534</v>
      </c>
      <c r="E28" s="160" t="s">
        <v>535</v>
      </c>
      <c r="F28" s="161">
        <v>200</v>
      </c>
      <c r="G28" s="162"/>
      <c r="H28" s="162"/>
      <c r="I28" s="162">
        <f t="shared" si="0"/>
        <v>0</v>
      </c>
      <c r="J28" s="160">
        <f t="shared" si="1"/>
        <v>0</v>
      </c>
      <c r="K28" s="1">
        <f t="shared" si="2"/>
        <v>0</v>
      </c>
      <c r="L28" s="1">
        <f t="shared" si="3"/>
        <v>0</v>
      </c>
      <c r="M28" s="1">
        <f t="shared" si="4"/>
        <v>0</v>
      </c>
      <c r="N28" s="1">
        <v>0</v>
      </c>
      <c r="O28" s="1"/>
      <c r="P28" s="155"/>
      <c r="Q28" s="155"/>
      <c r="R28" s="155"/>
      <c r="S28" s="145"/>
      <c r="V28" s="159"/>
      <c r="Z28">
        <v>0</v>
      </c>
    </row>
    <row r="29" spans="1:26" ht="24.95" customHeight="1">
      <c r="A29" s="163"/>
      <c r="B29" s="160" t="s">
        <v>342</v>
      </c>
      <c r="C29" s="164" t="s">
        <v>536</v>
      </c>
      <c r="D29" s="160" t="s">
        <v>537</v>
      </c>
      <c r="E29" s="160" t="s">
        <v>103</v>
      </c>
      <c r="F29" s="161">
        <v>200</v>
      </c>
      <c r="G29" s="162"/>
      <c r="H29" s="162"/>
      <c r="I29" s="162">
        <f t="shared" si="0"/>
        <v>0</v>
      </c>
      <c r="J29" s="160">
        <f t="shared" si="1"/>
        <v>0</v>
      </c>
      <c r="K29" s="1">
        <f t="shared" si="2"/>
        <v>0</v>
      </c>
      <c r="L29" s="1">
        <f t="shared" si="3"/>
        <v>0</v>
      </c>
      <c r="M29" s="1">
        <f t="shared" si="4"/>
        <v>0</v>
      </c>
      <c r="N29" s="1">
        <v>0</v>
      </c>
      <c r="O29" s="1"/>
      <c r="P29" s="155"/>
      <c r="Q29" s="155"/>
      <c r="R29" s="155"/>
      <c r="S29" s="145"/>
      <c r="V29" s="159"/>
      <c r="Z29">
        <v>0</v>
      </c>
    </row>
    <row r="30" spans="1:26" ht="24.95" customHeight="1">
      <c r="A30" s="163"/>
      <c r="B30" s="160" t="s">
        <v>532</v>
      </c>
      <c r="C30" s="164" t="s">
        <v>538</v>
      </c>
      <c r="D30" s="160" t="s">
        <v>539</v>
      </c>
      <c r="E30" s="160" t="s">
        <v>535</v>
      </c>
      <c r="F30" s="161">
        <v>200</v>
      </c>
      <c r="G30" s="162"/>
      <c r="H30" s="162"/>
      <c r="I30" s="162">
        <f t="shared" si="0"/>
        <v>0</v>
      </c>
      <c r="J30" s="160">
        <f t="shared" si="1"/>
        <v>0</v>
      </c>
      <c r="K30" s="1">
        <f t="shared" si="2"/>
        <v>0</v>
      </c>
      <c r="L30" s="1">
        <f t="shared" si="3"/>
        <v>0</v>
      </c>
      <c r="M30" s="1">
        <f t="shared" si="4"/>
        <v>0</v>
      </c>
      <c r="N30" s="1">
        <v>0</v>
      </c>
      <c r="O30" s="1"/>
      <c r="P30" s="155"/>
      <c r="Q30" s="155"/>
      <c r="R30" s="155"/>
      <c r="S30" s="145"/>
      <c r="V30" s="159"/>
      <c r="Z30">
        <v>0</v>
      </c>
    </row>
    <row r="31" spans="1:26" ht="24.95" customHeight="1">
      <c r="A31" s="163"/>
      <c r="B31" s="160" t="s">
        <v>540</v>
      </c>
      <c r="C31" s="164" t="s">
        <v>541</v>
      </c>
      <c r="D31" s="160" t="s">
        <v>542</v>
      </c>
      <c r="E31" s="160" t="s">
        <v>103</v>
      </c>
      <c r="F31" s="161">
        <v>10</v>
      </c>
      <c r="G31" s="162"/>
      <c r="H31" s="162"/>
      <c r="I31" s="162">
        <f t="shared" si="0"/>
        <v>0</v>
      </c>
      <c r="J31" s="160">
        <f t="shared" si="1"/>
        <v>0</v>
      </c>
      <c r="K31" s="1">
        <f t="shared" si="2"/>
        <v>0</v>
      </c>
      <c r="L31" s="1">
        <f t="shared" si="3"/>
        <v>0</v>
      </c>
      <c r="M31" s="1">
        <f t="shared" si="4"/>
        <v>0</v>
      </c>
      <c r="N31" s="1">
        <v>0</v>
      </c>
      <c r="O31" s="1"/>
      <c r="P31" s="155"/>
      <c r="Q31" s="155"/>
      <c r="R31" s="155"/>
      <c r="S31" s="145"/>
      <c r="V31" s="159"/>
      <c r="Z31">
        <v>0</v>
      </c>
    </row>
    <row r="32" spans="1:26" ht="24.95" customHeight="1">
      <c r="A32" s="163"/>
      <c r="B32" s="160" t="s">
        <v>519</v>
      </c>
      <c r="C32" s="164" t="s">
        <v>543</v>
      </c>
      <c r="D32" s="160" t="s">
        <v>544</v>
      </c>
      <c r="E32" s="160" t="s">
        <v>103</v>
      </c>
      <c r="F32" s="161">
        <v>10</v>
      </c>
      <c r="G32" s="162"/>
      <c r="H32" s="162"/>
      <c r="I32" s="162">
        <f t="shared" si="0"/>
        <v>0</v>
      </c>
      <c r="J32" s="160">
        <f t="shared" si="1"/>
        <v>0</v>
      </c>
      <c r="K32" s="1">
        <f t="shared" si="2"/>
        <v>0</v>
      </c>
      <c r="L32" s="1">
        <f t="shared" si="3"/>
        <v>0</v>
      </c>
      <c r="M32" s="1">
        <f t="shared" si="4"/>
        <v>0</v>
      </c>
      <c r="N32" s="1">
        <v>0</v>
      </c>
      <c r="O32" s="1"/>
      <c r="P32" s="155"/>
      <c r="Q32" s="155"/>
      <c r="R32" s="155"/>
      <c r="S32" s="145"/>
      <c r="V32" s="159"/>
      <c r="Z32">
        <v>0</v>
      </c>
    </row>
    <row r="33" spans="1:26" ht="24.95" customHeight="1">
      <c r="A33" s="163"/>
      <c r="B33" s="160" t="s">
        <v>540</v>
      </c>
      <c r="C33" s="164" t="s">
        <v>545</v>
      </c>
      <c r="D33" s="160" t="s">
        <v>546</v>
      </c>
      <c r="E33" s="160" t="s">
        <v>103</v>
      </c>
      <c r="F33" s="161">
        <v>15</v>
      </c>
      <c r="G33" s="162"/>
      <c r="H33" s="162"/>
      <c r="I33" s="162">
        <f t="shared" si="0"/>
        <v>0</v>
      </c>
      <c r="J33" s="160">
        <f t="shared" si="1"/>
        <v>0</v>
      </c>
      <c r="K33" s="1">
        <f t="shared" si="2"/>
        <v>0</v>
      </c>
      <c r="L33" s="1">
        <f t="shared" si="3"/>
        <v>0</v>
      </c>
      <c r="M33" s="1">
        <f t="shared" si="4"/>
        <v>0</v>
      </c>
      <c r="N33" s="1">
        <v>0</v>
      </c>
      <c r="O33" s="1"/>
      <c r="P33" s="155"/>
      <c r="Q33" s="155"/>
      <c r="R33" s="155"/>
      <c r="S33" s="145"/>
      <c r="V33" s="159"/>
      <c r="Z33">
        <v>0</v>
      </c>
    </row>
    <row r="34" spans="1:26" ht="24.95" customHeight="1">
      <c r="A34" s="163"/>
      <c r="B34" s="160" t="s">
        <v>519</v>
      </c>
      <c r="C34" s="164" t="s">
        <v>547</v>
      </c>
      <c r="D34" s="160" t="s">
        <v>548</v>
      </c>
      <c r="E34" s="160" t="s">
        <v>103</v>
      </c>
      <c r="F34" s="161">
        <v>15</v>
      </c>
      <c r="G34" s="162"/>
      <c r="H34" s="162"/>
      <c r="I34" s="162">
        <f t="shared" si="0"/>
        <v>0</v>
      </c>
      <c r="J34" s="160">
        <f t="shared" si="1"/>
        <v>0</v>
      </c>
      <c r="K34" s="1">
        <f t="shared" si="2"/>
        <v>0</v>
      </c>
      <c r="L34" s="1">
        <f t="shared" si="3"/>
        <v>0</v>
      </c>
      <c r="M34" s="1">
        <f t="shared" si="4"/>
        <v>0</v>
      </c>
      <c r="N34" s="1">
        <v>0</v>
      </c>
      <c r="O34" s="1"/>
      <c r="P34" s="155"/>
      <c r="Q34" s="155"/>
      <c r="R34" s="155"/>
      <c r="S34" s="145"/>
      <c r="V34" s="159"/>
      <c r="Z34">
        <v>0</v>
      </c>
    </row>
    <row r="35" spans="1:26" ht="24.95" customHeight="1">
      <c r="A35" s="163"/>
      <c r="B35" s="160" t="s">
        <v>540</v>
      </c>
      <c r="C35" s="164" t="s">
        <v>549</v>
      </c>
      <c r="D35" s="160" t="s">
        <v>550</v>
      </c>
      <c r="E35" s="160" t="s">
        <v>289</v>
      </c>
      <c r="F35" s="161">
        <v>18</v>
      </c>
      <c r="G35" s="162"/>
      <c r="H35" s="162"/>
      <c r="I35" s="162">
        <f t="shared" si="0"/>
        <v>0</v>
      </c>
      <c r="J35" s="160">
        <f t="shared" si="1"/>
        <v>0</v>
      </c>
      <c r="K35" s="1">
        <f t="shared" si="2"/>
        <v>0</v>
      </c>
      <c r="L35" s="1">
        <f t="shared" si="3"/>
        <v>0</v>
      </c>
      <c r="M35" s="1">
        <f t="shared" si="4"/>
        <v>0</v>
      </c>
      <c r="N35" s="1">
        <v>0</v>
      </c>
      <c r="O35" s="1"/>
      <c r="P35" s="155"/>
      <c r="Q35" s="155"/>
      <c r="R35" s="155"/>
      <c r="S35" s="145"/>
      <c r="V35" s="159"/>
      <c r="Z35">
        <v>0</v>
      </c>
    </row>
    <row r="36" spans="1:26" ht="24.95" customHeight="1">
      <c r="A36" s="163"/>
      <c r="B36" s="160" t="s">
        <v>519</v>
      </c>
      <c r="C36" s="164" t="s">
        <v>551</v>
      </c>
      <c r="D36" s="160" t="s">
        <v>552</v>
      </c>
      <c r="E36" s="160" t="s">
        <v>289</v>
      </c>
      <c r="F36" s="161">
        <v>18</v>
      </c>
      <c r="G36" s="162"/>
      <c r="H36" s="162"/>
      <c r="I36" s="162">
        <f t="shared" si="0"/>
        <v>0</v>
      </c>
      <c r="J36" s="160">
        <f t="shared" si="1"/>
        <v>0</v>
      </c>
      <c r="K36" s="1">
        <f t="shared" si="2"/>
        <v>0</v>
      </c>
      <c r="L36" s="1">
        <f t="shared" si="3"/>
        <v>0</v>
      </c>
      <c r="M36" s="1">
        <f t="shared" si="4"/>
        <v>0</v>
      </c>
      <c r="N36" s="1">
        <v>0</v>
      </c>
      <c r="O36" s="1"/>
      <c r="P36" s="155"/>
      <c r="Q36" s="155"/>
      <c r="R36" s="155"/>
      <c r="S36" s="145"/>
      <c r="V36" s="159"/>
      <c r="Z36">
        <v>0</v>
      </c>
    </row>
    <row r="37" spans="1:26" ht="24.95" customHeight="1">
      <c r="A37" s="163"/>
      <c r="B37" s="160" t="s">
        <v>540</v>
      </c>
      <c r="C37" s="164" t="s">
        <v>553</v>
      </c>
      <c r="D37" s="160" t="s">
        <v>554</v>
      </c>
      <c r="E37" s="160" t="s">
        <v>289</v>
      </c>
      <c r="F37" s="161">
        <v>51</v>
      </c>
      <c r="G37" s="162"/>
      <c r="H37" s="162"/>
      <c r="I37" s="162">
        <f t="shared" si="0"/>
        <v>0</v>
      </c>
      <c r="J37" s="160">
        <f t="shared" si="1"/>
        <v>0</v>
      </c>
      <c r="K37" s="1">
        <f t="shared" si="2"/>
        <v>0</v>
      </c>
      <c r="L37" s="1">
        <f t="shared" si="3"/>
        <v>0</v>
      </c>
      <c r="M37" s="1">
        <f t="shared" si="4"/>
        <v>0</v>
      </c>
      <c r="N37" s="1">
        <v>0</v>
      </c>
      <c r="O37" s="1"/>
      <c r="P37" s="155"/>
      <c r="Q37" s="155"/>
      <c r="R37" s="155"/>
      <c r="S37" s="145"/>
      <c r="V37" s="159"/>
      <c r="Z37">
        <v>0</v>
      </c>
    </row>
    <row r="38" spans="1:26" ht="24.95" customHeight="1">
      <c r="A38" s="163"/>
      <c r="B38" s="160" t="s">
        <v>519</v>
      </c>
      <c r="C38" s="164" t="s">
        <v>555</v>
      </c>
      <c r="D38" s="160" t="s">
        <v>556</v>
      </c>
      <c r="E38" s="160" t="s">
        <v>289</v>
      </c>
      <c r="F38" s="161">
        <v>51</v>
      </c>
      <c r="G38" s="162"/>
      <c r="H38" s="162"/>
      <c r="I38" s="162">
        <f t="shared" si="0"/>
        <v>0</v>
      </c>
      <c r="J38" s="160">
        <f t="shared" si="1"/>
        <v>0</v>
      </c>
      <c r="K38" s="1">
        <f t="shared" si="2"/>
        <v>0</v>
      </c>
      <c r="L38" s="1">
        <f t="shared" si="3"/>
        <v>0</v>
      </c>
      <c r="M38" s="1">
        <f t="shared" si="4"/>
        <v>0</v>
      </c>
      <c r="N38" s="1">
        <v>0</v>
      </c>
      <c r="O38" s="1"/>
      <c r="P38" s="155"/>
      <c r="Q38" s="155"/>
      <c r="R38" s="155"/>
      <c r="S38" s="145"/>
      <c r="V38" s="159"/>
      <c r="Z38">
        <v>0</v>
      </c>
    </row>
    <row r="39" spans="1:26" ht="24.95" customHeight="1">
      <c r="A39" s="163"/>
      <c r="B39" s="160" t="s">
        <v>540</v>
      </c>
      <c r="C39" s="164" t="s">
        <v>557</v>
      </c>
      <c r="D39" s="160" t="s">
        <v>558</v>
      </c>
      <c r="E39" s="160" t="s">
        <v>289</v>
      </c>
      <c r="F39" s="161">
        <v>10</v>
      </c>
      <c r="G39" s="162"/>
      <c r="H39" s="162"/>
      <c r="I39" s="162">
        <f t="shared" si="0"/>
        <v>0</v>
      </c>
      <c r="J39" s="160">
        <f t="shared" si="1"/>
        <v>0</v>
      </c>
      <c r="K39" s="1">
        <f t="shared" si="2"/>
        <v>0</v>
      </c>
      <c r="L39" s="1">
        <f t="shared" si="3"/>
        <v>0</v>
      </c>
      <c r="M39" s="1">
        <f t="shared" si="4"/>
        <v>0</v>
      </c>
      <c r="N39" s="1">
        <v>0</v>
      </c>
      <c r="O39" s="1"/>
      <c r="P39" s="155"/>
      <c r="Q39" s="155"/>
      <c r="R39" s="155"/>
      <c r="S39" s="145"/>
      <c r="V39" s="159"/>
      <c r="Z39">
        <v>0</v>
      </c>
    </row>
    <row r="40" spans="1:26" ht="24.95" customHeight="1">
      <c r="A40" s="163"/>
      <c r="B40" s="160" t="s">
        <v>519</v>
      </c>
      <c r="C40" s="164" t="s">
        <v>559</v>
      </c>
      <c r="D40" s="160" t="s">
        <v>560</v>
      </c>
      <c r="E40" s="160" t="s">
        <v>289</v>
      </c>
      <c r="F40" s="161">
        <v>10</v>
      </c>
      <c r="G40" s="162"/>
      <c r="H40" s="162"/>
      <c r="I40" s="162">
        <f t="shared" si="0"/>
        <v>0</v>
      </c>
      <c r="J40" s="160">
        <f t="shared" si="1"/>
        <v>0</v>
      </c>
      <c r="K40" s="1">
        <f t="shared" si="2"/>
        <v>0</v>
      </c>
      <c r="L40" s="1">
        <f t="shared" si="3"/>
        <v>0</v>
      </c>
      <c r="M40" s="1">
        <f t="shared" si="4"/>
        <v>0</v>
      </c>
      <c r="N40" s="1">
        <v>0</v>
      </c>
      <c r="O40" s="1"/>
      <c r="P40" s="155"/>
      <c r="Q40" s="155"/>
      <c r="R40" s="155"/>
      <c r="S40" s="145"/>
      <c r="V40" s="159"/>
      <c r="Z40">
        <v>0</v>
      </c>
    </row>
    <row r="41" spans="1:26" ht="24.95" customHeight="1">
      <c r="A41" s="163"/>
      <c r="B41" s="160" t="s">
        <v>540</v>
      </c>
      <c r="C41" s="164" t="s">
        <v>561</v>
      </c>
      <c r="D41" s="160" t="s">
        <v>562</v>
      </c>
      <c r="E41" s="160" t="s">
        <v>289</v>
      </c>
      <c r="F41" s="161">
        <v>1</v>
      </c>
      <c r="G41" s="162"/>
      <c r="H41" s="162"/>
      <c r="I41" s="162">
        <f t="shared" si="0"/>
        <v>0</v>
      </c>
      <c r="J41" s="160">
        <f t="shared" si="1"/>
        <v>0</v>
      </c>
      <c r="K41" s="1">
        <f t="shared" si="2"/>
        <v>0</v>
      </c>
      <c r="L41" s="1">
        <f t="shared" si="3"/>
        <v>0</v>
      </c>
      <c r="M41" s="1">
        <f t="shared" si="4"/>
        <v>0</v>
      </c>
      <c r="N41" s="1">
        <v>0</v>
      </c>
      <c r="O41" s="1"/>
      <c r="P41" s="155"/>
      <c r="Q41" s="155"/>
      <c r="R41" s="155"/>
      <c r="S41" s="145"/>
      <c r="V41" s="159"/>
      <c r="Z41">
        <v>0</v>
      </c>
    </row>
    <row r="42" spans="1:26" ht="24.95" customHeight="1">
      <c r="A42" s="163"/>
      <c r="B42" s="160" t="s">
        <v>519</v>
      </c>
      <c r="C42" s="164" t="s">
        <v>563</v>
      </c>
      <c r="D42" s="160" t="s">
        <v>564</v>
      </c>
      <c r="E42" s="160" t="s">
        <v>289</v>
      </c>
      <c r="F42" s="161">
        <v>1</v>
      </c>
      <c r="G42" s="162"/>
      <c r="H42" s="162"/>
      <c r="I42" s="162">
        <f t="shared" si="0"/>
        <v>0</v>
      </c>
      <c r="J42" s="160">
        <f t="shared" si="1"/>
        <v>0</v>
      </c>
      <c r="K42" s="1">
        <f t="shared" si="2"/>
        <v>0</v>
      </c>
      <c r="L42" s="1">
        <f t="shared" si="3"/>
        <v>0</v>
      </c>
      <c r="M42" s="1">
        <f t="shared" si="4"/>
        <v>0</v>
      </c>
      <c r="N42" s="1">
        <v>0</v>
      </c>
      <c r="O42" s="1"/>
      <c r="P42" s="155"/>
      <c r="Q42" s="155"/>
      <c r="R42" s="155"/>
      <c r="S42" s="145"/>
      <c r="V42" s="159"/>
      <c r="Z42">
        <v>0</v>
      </c>
    </row>
    <row r="43" spans="1:26" ht="24.95" customHeight="1">
      <c r="A43" s="163"/>
      <c r="B43" s="160" t="s">
        <v>540</v>
      </c>
      <c r="C43" s="164" t="s">
        <v>565</v>
      </c>
      <c r="D43" s="160" t="s">
        <v>566</v>
      </c>
      <c r="E43" s="160" t="s">
        <v>289</v>
      </c>
      <c r="F43" s="161">
        <v>9</v>
      </c>
      <c r="G43" s="162"/>
      <c r="H43" s="162"/>
      <c r="I43" s="162">
        <f t="shared" si="0"/>
        <v>0</v>
      </c>
      <c r="J43" s="160">
        <f t="shared" si="1"/>
        <v>0</v>
      </c>
      <c r="K43" s="1">
        <f t="shared" si="2"/>
        <v>0</v>
      </c>
      <c r="L43" s="1">
        <f t="shared" si="3"/>
        <v>0</v>
      </c>
      <c r="M43" s="1">
        <f t="shared" si="4"/>
        <v>0</v>
      </c>
      <c r="N43" s="1">
        <v>0</v>
      </c>
      <c r="O43" s="1"/>
      <c r="P43" s="155"/>
      <c r="Q43" s="155"/>
      <c r="R43" s="155"/>
      <c r="S43" s="145"/>
      <c r="V43" s="159"/>
      <c r="Z43">
        <v>0</v>
      </c>
    </row>
    <row r="44" spans="1:26" ht="24.95" customHeight="1">
      <c r="A44" s="163"/>
      <c r="B44" s="160" t="s">
        <v>532</v>
      </c>
      <c r="C44" s="164" t="s">
        <v>567</v>
      </c>
      <c r="D44" s="160" t="s">
        <v>568</v>
      </c>
      <c r="E44" s="160" t="s">
        <v>289</v>
      </c>
      <c r="F44" s="161">
        <v>9</v>
      </c>
      <c r="G44" s="162"/>
      <c r="H44" s="162"/>
      <c r="I44" s="162">
        <f t="shared" si="0"/>
        <v>0</v>
      </c>
      <c r="J44" s="160">
        <f t="shared" si="1"/>
        <v>0</v>
      </c>
      <c r="K44" s="1">
        <f t="shared" si="2"/>
        <v>0</v>
      </c>
      <c r="L44" s="1">
        <f t="shared" si="3"/>
        <v>0</v>
      </c>
      <c r="M44" s="1">
        <f t="shared" si="4"/>
        <v>0</v>
      </c>
      <c r="N44" s="1">
        <v>0</v>
      </c>
      <c r="O44" s="1"/>
      <c r="P44" s="155"/>
      <c r="Q44" s="155"/>
      <c r="R44" s="155"/>
      <c r="S44" s="145"/>
      <c r="V44" s="159"/>
      <c r="Z44">
        <v>0</v>
      </c>
    </row>
    <row r="45" spans="1:26" ht="24.95" customHeight="1">
      <c r="A45" s="163"/>
      <c r="B45" s="160" t="s">
        <v>532</v>
      </c>
      <c r="C45" s="164" t="s">
        <v>569</v>
      </c>
      <c r="D45" s="160" t="s">
        <v>570</v>
      </c>
      <c r="E45" s="160" t="s">
        <v>289</v>
      </c>
      <c r="F45" s="161">
        <v>9</v>
      </c>
      <c r="G45" s="162"/>
      <c r="H45" s="162"/>
      <c r="I45" s="162">
        <f t="shared" si="0"/>
        <v>0</v>
      </c>
      <c r="J45" s="160">
        <f t="shared" si="1"/>
        <v>0</v>
      </c>
      <c r="K45" s="1">
        <f t="shared" si="2"/>
        <v>0</v>
      </c>
      <c r="L45" s="1">
        <f t="shared" si="3"/>
        <v>0</v>
      </c>
      <c r="M45" s="1">
        <f t="shared" si="4"/>
        <v>0</v>
      </c>
      <c r="N45" s="1">
        <v>0</v>
      </c>
      <c r="O45" s="1"/>
      <c r="P45" s="155"/>
      <c r="Q45" s="155"/>
      <c r="R45" s="155"/>
      <c r="S45" s="145"/>
      <c r="V45" s="159"/>
      <c r="Z45">
        <v>0</v>
      </c>
    </row>
    <row r="46" spans="1:26" ht="24.95" customHeight="1">
      <c r="A46" s="163"/>
      <c r="B46" s="160" t="s">
        <v>540</v>
      </c>
      <c r="C46" s="164" t="s">
        <v>571</v>
      </c>
      <c r="D46" s="160" t="s">
        <v>572</v>
      </c>
      <c r="E46" s="160" t="s">
        <v>289</v>
      </c>
      <c r="F46" s="161">
        <v>10</v>
      </c>
      <c r="G46" s="162"/>
      <c r="H46" s="162"/>
      <c r="I46" s="162">
        <f t="shared" si="0"/>
        <v>0</v>
      </c>
      <c r="J46" s="160">
        <f t="shared" si="1"/>
        <v>0</v>
      </c>
      <c r="K46" s="1">
        <f t="shared" si="2"/>
        <v>0</v>
      </c>
      <c r="L46" s="1">
        <f t="shared" si="3"/>
        <v>0</v>
      </c>
      <c r="M46" s="1">
        <f t="shared" si="4"/>
        <v>0</v>
      </c>
      <c r="N46" s="1">
        <v>0</v>
      </c>
      <c r="O46" s="1"/>
      <c r="P46" s="155"/>
      <c r="Q46" s="155"/>
      <c r="R46" s="155"/>
      <c r="S46" s="145"/>
      <c r="V46" s="159"/>
      <c r="Z46">
        <v>0</v>
      </c>
    </row>
    <row r="47" spans="1:26" ht="24.95" customHeight="1">
      <c r="A47" s="163"/>
      <c r="B47" s="160" t="s">
        <v>519</v>
      </c>
      <c r="C47" s="164" t="s">
        <v>573</v>
      </c>
      <c r="D47" s="160" t="s">
        <v>574</v>
      </c>
      <c r="E47" s="160" t="s">
        <v>289</v>
      </c>
      <c r="F47" s="161">
        <v>10</v>
      </c>
      <c r="G47" s="162"/>
      <c r="H47" s="162"/>
      <c r="I47" s="162">
        <f t="shared" si="0"/>
        <v>0</v>
      </c>
      <c r="J47" s="160">
        <f t="shared" si="1"/>
        <v>0</v>
      </c>
      <c r="K47" s="1">
        <f t="shared" si="2"/>
        <v>0</v>
      </c>
      <c r="L47" s="1">
        <f t="shared" si="3"/>
        <v>0</v>
      </c>
      <c r="M47" s="1">
        <f t="shared" si="4"/>
        <v>0</v>
      </c>
      <c r="N47" s="1">
        <v>0</v>
      </c>
      <c r="O47" s="1"/>
      <c r="P47" s="155"/>
      <c r="Q47" s="155"/>
      <c r="R47" s="155"/>
      <c r="S47" s="145"/>
      <c r="V47" s="159"/>
      <c r="Z47">
        <v>0</v>
      </c>
    </row>
    <row r="48" spans="1:26" ht="24.95" customHeight="1">
      <c r="A48" s="163"/>
      <c r="B48" s="160" t="s">
        <v>540</v>
      </c>
      <c r="C48" s="164" t="s">
        <v>575</v>
      </c>
      <c r="D48" s="160" t="s">
        <v>576</v>
      </c>
      <c r="E48" s="160" t="s">
        <v>289</v>
      </c>
      <c r="F48" s="161">
        <v>3</v>
      </c>
      <c r="G48" s="162"/>
      <c r="H48" s="162"/>
      <c r="I48" s="162">
        <f t="shared" si="0"/>
        <v>0</v>
      </c>
      <c r="J48" s="160">
        <f t="shared" si="1"/>
        <v>0</v>
      </c>
      <c r="K48" s="1">
        <f t="shared" si="2"/>
        <v>0</v>
      </c>
      <c r="L48" s="1">
        <f t="shared" si="3"/>
        <v>0</v>
      </c>
      <c r="M48" s="1">
        <f t="shared" si="4"/>
        <v>0</v>
      </c>
      <c r="N48" s="1">
        <v>0</v>
      </c>
      <c r="O48" s="1"/>
      <c r="P48" s="155"/>
      <c r="Q48" s="155"/>
      <c r="R48" s="155"/>
      <c r="S48" s="145"/>
      <c r="V48" s="159"/>
      <c r="Z48">
        <v>0</v>
      </c>
    </row>
    <row r="49" spans="1:26" ht="24.95" customHeight="1">
      <c r="A49" s="163"/>
      <c r="B49" s="160" t="s">
        <v>519</v>
      </c>
      <c r="C49" s="164" t="s">
        <v>577</v>
      </c>
      <c r="D49" s="160" t="s">
        <v>578</v>
      </c>
      <c r="E49" s="160" t="s">
        <v>289</v>
      </c>
      <c r="F49" s="161">
        <v>3</v>
      </c>
      <c r="G49" s="162"/>
      <c r="H49" s="162"/>
      <c r="I49" s="162">
        <f t="shared" si="0"/>
        <v>0</v>
      </c>
      <c r="J49" s="160">
        <f t="shared" si="1"/>
        <v>0</v>
      </c>
      <c r="K49" s="1">
        <f t="shared" si="2"/>
        <v>0</v>
      </c>
      <c r="L49" s="1">
        <f t="shared" si="3"/>
        <v>0</v>
      </c>
      <c r="M49" s="1">
        <f t="shared" si="4"/>
        <v>0</v>
      </c>
      <c r="N49" s="1">
        <v>0</v>
      </c>
      <c r="O49" s="1"/>
      <c r="P49" s="155"/>
      <c r="Q49" s="155"/>
      <c r="R49" s="155"/>
      <c r="S49" s="145"/>
      <c r="V49" s="159"/>
      <c r="Z49">
        <v>0</v>
      </c>
    </row>
    <row r="50" spans="1:26" ht="24.95" customHeight="1">
      <c r="A50" s="163"/>
      <c r="B50" s="160" t="s">
        <v>342</v>
      </c>
      <c r="C50" s="164" t="s">
        <v>579</v>
      </c>
      <c r="D50" s="160" t="s">
        <v>580</v>
      </c>
      <c r="E50" s="160" t="s">
        <v>289</v>
      </c>
      <c r="F50" s="161">
        <v>1</v>
      </c>
      <c r="G50" s="162"/>
      <c r="H50" s="162"/>
      <c r="I50" s="162">
        <f t="shared" si="0"/>
        <v>0</v>
      </c>
      <c r="J50" s="160">
        <f t="shared" si="1"/>
        <v>0</v>
      </c>
      <c r="K50" s="1">
        <f t="shared" si="2"/>
        <v>0</v>
      </c>
      <c r="L50" s="1">
        <f t="shared" si="3"/>
        <v>0</v>
      </c>
      <c r="M50" s="1">
        <f t="shared" si="4"/>
        <v>0</v>
      </c>
      <c r="N50" s="1">
        <v>0</v>
      </c>
      <c r="O50" s="1"/>
      <c r="P50" s="155"/>
      <c r="Q50" s="155"/>
      <c r="R50" s="155"/>
      <c r="S50" s="145"/>
      <c r="V50" s="159"/>
      <c r="Z50">
        <v>0</v>
      </c>
    </row>
    <row r="51" spans="1:26" ht="24.95" customHeight="1">
      <c r="A51" s="163"/>
      <c r="B51" s="160" t="s">
        <v>532</v>
      </c>
      <c r="C51" s="164" t="s">
        <v>581</v>
      </c>
      <c r="D51" s="160" t="s">
        <v>582</v>
      </c>
      <c r="E51" s="160" t="s">
        <v>289</v>
      </c>
      <c r="F51" s="161">
        <v>1</v>
      </c>
      <c r="G51" s="162"/>
      <c r="H51" s="162"/>
      <c r="I51" s="162">
        <f t="shared" si="0"/>
        <v>0</v>
      </c>
      <c r="J51" s="160">
        <f t="shared" si="1"/>
        <v>0</v>
      </c>
      <c r="K51" s="1">
        <f t="shared" si="2"/>
        <v>0</v>
      </c>
      <c r="L51" s="1">
        <f t="shared" si="3"/>
        <v>0</v>
      </c>
      <c r="M51" s="1">
        <f t="shared" si="4"/>
        <v>0</v>
      </c>
      <c r="N51" s="1">
        <v>0</v>
      </c>
      <c r="O51" s="1"/>
      <c r="P51" s="155"/>
      <c r="Q51" s="155"/>
      <c r="R51" s="155"/>
      <c r="S51" s="145"/>
      <c r="V51" s="159"/>
      <c r="Z51">
        <v>0</v>
      </c>
    </row>
    <row r="52" spans="1:26" ht="24.95" customHeight="1">
      <c r="A52" s="163"/>
      <c r="B52" s="160" t="s">
        <v>342</v>
      </c>
      <c r="C52" s="164" t="s">
        <v>583</v>
      </c>
      <c r="D52" s="160" t="s">
        <v>584</v>
      </c>
      <c r="E52" s="160" t="s">
        <v>289</v>
      </c>
      <c r="F52" s="161">
        <v>1</v>
      </c>
      <c r="G52" s="162"/>
      <c r="H52" s="162"/>
      <c r="I52" s="162">
        <f t="shared" si="0"/>
        <v>0</v>
      </c>
      <c r="J52" s="160">
        <f t="shared" si="1"/>
        <v>0</v>
      </c>
      <c r="K52" s="1">
        <f t="shared" si="2"/>
        <v>0</v>
      </c>
      <c r="L52" s="1">
        <f t="shared" si="3"/>
        <v>0</v>
      </c>
      <c r="M52" s="1">
        <f t="shared" si="4"/>
        <v>0</v>
      </c>
      <c r="N52" s="1">
        <v>0</v>
      </c>
      <c r="O52" s="1"/>
      <c r="P52" s="155"/>
      <c r="Q52" s="155"/>
      <c r="R52" s="155"/>
      <c r="S52" s="145"/>
      <c r="V52" s="159"/>
      <c r="Z52">
        <v>0</v>
      </c>
    </row>
    <row r="53" spans="1:26" ht="24.95" customHeight="1">
      <c r="A53" s="163"/>
      <c r="B53" s="160" t="s">
        <v>532</v>
      </c>
      <c r="C53" s="164" t="s">
        <v>585</v>
      </c>
      <c r="D53" s="160" t="s">
        <v>586</v>
      </c>
      <c r="E53" s="160" t="s">
        <v>289</v>
      </c>
      <c r="F53" s="161">
        <v>1</v>
      </c>
      <c r="G53" s="162"/>
      <c r="H53" s="162"/>
      <c r="I53" s="162">
        <f t="shared" ref="I53:I84" si="5">ROUND(F53*(G53+H53),2)</f>
        <v>0</v>
      </c>
      <c r="J53" s="160">
        <f t="shared" ref="J53:J88" si="6">ROUND(F53*(N53),2)</f>
        <v>0</v>
      </c>
      <c r="K53" s="1">
        <f t="shared" ref="K53:K88" si="7">ROUND(F53*(O53),2)</f>
        <v>0</v>
      </c>
      <c r="L53" s="1">
        <f t="shared" ref="L53:L88" si="8">ROUND(F53*(G53),2)</f>
        <v>0</v>
      </c>
      <c r="M53" s="1">
        <f t="shared" ref="M53:M88" si="9">ROUND(F53*(H53),2)</f>
        <v>0</v>
      </c>
      <c r="N53" s="1">
        <v>0</v>
      </c>
      <c r="O53" s="1"/>
      <c r="P53" s="155"/>
      <c r="Q53" s="155"/>
      <c r="R53" s="155"/>
      <c r="S53" s="145"/>
      <c r="V53" s="159"/>
      <c r="Z53">
        <v>0</v>
      </c>
    </row>
    <row r="54" spans="1:26" ht="24.95" customHeight="1">
      <c r="A54" s="163"/>
      <c r="B54" s="160" t="s">
        <v>540</v>
      </c>
      <c r="C54" s="164" t="s">
        <v>587</v>
      </c>
      <c r="D54" s="160" t="s">
        <v>588</v>
      </c>
      <c r="E54" s="160" t="s">
        <v>289</v>
      </c>
      <c r="F54" s="161">
        <v>14</v>
      </c>
      <c r="G54" s="162"/>
      <c r="H54" s="162"/>
      <c r="I54" s="162">
        <f t="shared" si="5"/>
        <v>0</v>
      </c>
      <c r="J54" s="160">
        <f t="shared" si="6"/>
        <v>0</v>
      </c>
      <c r="K54" s="1">
        <f t="shared" si="7"/>
        <v>0</v>
      </c>
      <c r="L54" s="1">
        <f t="shared" si="8"/>
        <v>0</v>
      </c>
      <c r="M54" s="1">
        <f t="shared" si="9"/>
        <v>0</v>
      </c>
      <c r="N54" s="1">
        <v>0</v>
      </c>
      <c r="O54" s="1"/>
      <c r="P54" s="155"/>
      <c r="Q54" s="155"/>
      <c r="R54" s="155"/>
      <c r="S54" s="145"/>
      <c r="V54" s="159"/>
      <c r="Z54">
        <v>0</v>
      </c>
    </row>
    <row r="55" spans="1:26" ht="24.95" customHeight="1">
      <c r="A55" s="163"/>
      <c r="B55" s="160" t="s">
        <v>342</v>
      </c>
      <c r="C55" s="164" t="s">
        <v>589</v>
      </c>
      <c r="D55" s="160" t="s">
        <v>590</v>
      </c>
      <c r="E55" s="160" t="s">
        <v>289</v>
      </c>
      <c r="F55" s="161">
        <v>25</v>
      </c>
      <c r="G55" s="162"/>
      <c r="H55" s="162"/>
      <c r="I55" s="162">
        <f t="shared" si="5"/>
        <v>0</v>
      </c>
      <c r="J55" s="160">
        <f t="shared" si="6"/>
        <v>0</v>
      </c>
      <c r="K55" s="1">
        <f t="shared" si="7"/>
        <v>0</v>
      </c>
      <c r="L55" s="1">
        <f t="shared" si="8"/>
        <v>0</v>
      </c>
      <c r="M55" s="1">
        <f t="shared" si="9"/>
        <v>0</v>
      </c>
      <c r="N55" s="1">
        <v>0</v>
      </c>
      <c r="O55" s="1"/>
      <c r="P55" s="155"/>
      <c r="Q55" s="155"/>
      <c r="R55" s="155"/>
      <c r="S55" s="145"/>
      <c r="V55" s="159"/>
      <c r="Z55">
        <v>0</v>
      </c>
    </row>
    <row r="56" spans="1:26" ht="24.95" customHeight="1">
      <c r="A56" s="163"/>
      <c r="B56" s="160" t="s">
        <v>532</v>
      </c>
      <c r="C56" s="164" t="s">
        <v>591</v>
      </c>
      <c r="D56" s="160" t="s">
        <v>592</v>
      </c>
      <c r="E56" s="160" t="s">
        <v>289</v>
      </c>
      <c r="F56" s="161">
        <v>6</v>
      </c>
      <c r="G56" s="162"/>
      <c r="H56" s="162"/>
      <c r="I56" s="162">
        <f t="shared" si="5"/>
        <v>0</v>
      </c>
      <c r="J56" s="160">
        <f t="shared" si="6"/>
        <v>0</v>
      </c>
      <c r="K56" s="1">
        <f t="shared" si="7"/>
        <v>0</v>
      </c>
      <c r="L56" s="1">
        <f t="shared" si="8"/>
        <v>0</v>
      </c>
      <c r="M56" s="1">
        <f t="shared" si="9"/>
        <v>0</v>
      </c>
      <c r="N56" s="1">
        <v>0</v>
      </c>
      <c r="O56" s="1"/>
      <c r="P56" s="155"/>
      <c r="Q56" s="155"/>
      <c r="R56" s="155"/>
      <c r="S56" s="145"/>
      <c r="V56" s="159"/>
      <c r="Z56">
        <v>0</v>
      </c>
    </row>
    <row r="57" spans="1:26" ht="35.1" customHeight="1">
      <c r="A57" s="163"/>
      <c r="B57" s="160" t="s">
        <v>532</v>
      </c>
      <c r="C57" s="164" t="s">
        <v>593</v>
      </c>
      <c r="D57" s="160" t="s">
        <v>594</v>
      </c>
      <c r="E57" s="160" t="s">
        <v>289</v>
      </c>
      <c r="F57" s="161">
        <v>19</v>
      </c>
      <c r="G57" s="162"/>
      <c r="H57" s="162"/>
      <c r="I57" s="162">
        <f t="shared" si="5"/>
        <v>0</v>
      </c>
      <c r="J57" s="160">
        <f t="shared" si="6"/>
        <v>0</v>
      </c>
      <c r="K57" s="1">
        <f t="shared" si="7"/>
        <v>0</v>
      </c>
      <c r="L57" s="1">
        <f t="shared" si="8"/>
        <v>0</v>
      </c>
      <c r="M57" s="1">
        <f t="shared" si="9"/>
        <v>0</v>
      </c>
      <c r="N57" s="1">
        <v>0</v>
      </c>
      <c r="O57" s="1"/>
      <c r="P57" s="155"/>
      <c r="Q57" s="155"/>
      <c r="R57" s="155"/>
      <c r="S57" s="145"/>
      <c r="V57" s="159"/>
      <c r="Z57">
        <v>0</v>
      </c>
    </row>
    <row r="58" spans="1:26" ht="24.95" customHeight="1">
      <c r="A58" s="163"/>
      <c r="B58" s="160" t="s">
        <v>532</v>
      </c>
      <c r="C58" s="164" t="s">
        <v>595</v>
      </c>
      <c r="D58" s="160" t="s">
        <v>596</v>
      </c>
      <c r="E58" s="160" t="s">
        <v>289</v>
      </c>
      <c r="F58" s="161">
        <v>14</v>
      </c>
      <c r="G58" s="162"/>
      <c r="H58" s="162"/>
      <c r="I58" s="162">
        <f t="shared" si="5"/>
        <v>0</v>
      </c>
      <c r="J58" s="160">
        <f t="shared" si="6"/>
        <v>0</v>
      </c>
      <c r="K58" s="1">
        <f t="shared" si="7"/>
        <v>0</v>
      </c>
      <c r="L58" s="1">
        <f t="shared" si="8"/>
        <v>0</v>
      </c>
      <c r="M58" s="1">
        <f t="shared" si="9"/>
        <v>0</v>
      </c>
      <c r="N58" s="1">
        <v>0</v>
      </c>
      <c r="O58" s="1"/>
      <c r="P58" s="155"/>
      <c r="Q58" s="155"/>
      <c r="R58" s="155"/>
      <c r="S58" s="145"/>
      <c r="V58" s="159"/>
      <c r="Z58">
        <v>0</v>
      </c>
    </row>
    <row r="59" spans="1:26" ht="24.95" customHeight="1">
      <c r="A59" s="163"/>
      <c r="B59" s="160" t="s">
        <v>342</v>
      </c>
      <c r="C59" s="164" t="s">
        <v>597</v>
      </c>
      <c r="D59" s="160" t="s">
        <v>598</v>
      </c>
      <c r="E59" s="160" t="s">
        <v>289</v>
      </c>
      <c r="F59" s="161">
        <v>5</v>
      </c>
      <c r="G59" s="162"/>
      <c r="H59" s="162"/>
      <c r="I59" s="162">
        <f t="shared" si="5"/>
        <v>0</v>
      </c>
      <c r="J59" s="160">
        <f t="shared" si="6"/>
        <v>0</v>
      </c>
      <c r="K59" s="1">
        <f t="shared" si="7"/>
        <v>0</v>
      </c>
      <c r="L59" s="1">
        <f t="shared" si="8"/>
        <v>0</v>
      </c>
      <c r="M59" s="1">
        <f t="shared" si="9"/>
        <v>0</v>
      </c>
      <c r="N59" s="1">
        <v>0</v>
      </c>
      <c r="O59" s="1"/>
      <c r="P59" s="155"/>
      <c r="Q59" s="155"/>
      <c r="R59" s="155"/>
      <c r="S59" s="145"/>
      <c r="V59" s="159"/>
      <c r="Z59">
        <v>0</v>
      </c>
    </row>
    <row r="60" spans="1:26" ht="24.95" customHeight="1">
      <c r="A60" s="163"/>
      <c r="B60" s="160" t="s">
        <v>532</v>
      </c>
      <c r="C60" s="164" t="s">
        <v>599</v>
      </c>
      <c r="D60" s="160" t="s">
        <v>600</v>
      </c>
      <c r="E60" s="160" t="s">
        <v>289</v>
      </c>
      <c r="F60" s="161">
        <v>5</v>
      </c>
      <c r="G60" s="162"/>
      <c r="H60" s="162"/>
      <c r="I60" s="162">
        <f t="shared" si="5"/>
        <v>0</v>
      </c>
      <c r="J60" s="160">
        <f t="shared" si="6"/>
        <v>0</v>
      </c>
      <c r="K60" s="1">
        <f t="shared" si="7"/>
        <v>0</v>
      </c>
      <c r="L60" s="1">
        <f t="shared" si="8"/>
        <v>0</v>
      </c>
      <c r="M60" s="1">
        <f t="shared" si="9"/>
        <v>0</v>
      </c>
      <c r="N60" s="1">
        <v>0</v>
      </c>
      <c r="O60" s="1"/>
      <c r="P60" s="155"/>
      <c r="Q60" s="155"/>
      <c r="R60" s="155"/>
      <c r="S60" s="145"/>
      <c r="V60" s="159"/>
      <c r="Z60">
        <v>0</v>
      </c>
    </row>
    <row r="61" spans="1:26" ht="24.95" customHeight="1">
      <c r="A61" s="163"/>
      <c r="B61" s="160" t="s">
        <v>342</v>
      </c>
      <c r="C61" s="164" t="s">
        <v>601</v>
      </c>
      <c r="D61" s="160" t="s">
        <v>602</v>
      </c>
      <c r="E61" s="160" t="s">
        <v>289</v>
      </c>
      <c r="F61" s="161">
        <v>1</v>
      </c>
      <c r="G61" s="162"/>
      <c r="H61" s="162"/>
      <c r="I61" s="162">
        <f t="shared" si="5"/>
        <v>0</v>
      </c>
      <c r="J61" s="160">
        <f t="shared" si="6"/>
        <v>0</v>
      </c>
      <c r="K61" s="1">
        <f t="shared" si="7"/>
        <v>0</v>
      </c>
      <c r="L61" s="1">
        <f t="shared" si="8"/>
        <v>0</v>
      </c>
      <c r="M61" s="1">
        <f t="shared" si="9"/>
        <v>0</v>
      </c>
      <c r="N61" s="1">
        <v>0</v>
      </c>
      <c r="O61" s="1"/>
      <c r="P61" s="155"/>
      <c r="Q61" s="155"/>
      <c r="R61" s="155"/>
      <c r="S61" s="145"/>
      <c r="V61" s="159"/>
      <c r="Z61">
        <v>0</v>
      </c>
    </row>
    <row r="62" spans="1:26" ht="24.95" customHeight="1">
      <c r="A62" s="163"/>
      <c r="B62" s="160" t="s">
        <v>532</v>
      </c>
      <c r="C62" s="164" t="s">
        <v>603</v>
      </c>
      <c r="D62" s="160" t="s">
        <v>604</v>
      </c>
      <c r="E62" s="160" t="s">
        <v>289</v>
      </c>
      <c r="F62" s="161">
        <v>1</v>
      </c>
      <c r="G62" s="162"/>
      <c r="H62" s="162"/>
      <c r="I62" s="162">
        <f t="shared" si="5"/>
        <v>0</v>
      </c>
      <c r="J62" s="160">
        <f t="shared" si="6"/>
        <v>0</v>
      </c>
      <c r="K62" s="1">
        <f t="shared" si="7"/>
        <v>0</v>
      </c>
      <c r="L62" s="1">
        <f t="shared" si="8"/>
        <v>0</v>
      </c>
      <c r="M62" s="1">
        <f t="shared" si="9"/>
        <v>0</v>
      </c>
      <c r="N62" s="1">
        <v>0</v>
      </c>
      <c r="O62" s="1"/>
      <c r="P62" s="155"/>
      <c r="Q62" s="155"/>
      <c r="R62" s="155"/>
      <c r="S62" s="145"/>
      <c r="V62" s="159"/>
      <c r="Z62">
        <v>0</v>
      </c>
    </row>
    <row r="63" spans="1:26" ht="24.95" customHeight="1">
      <c r="A63" s="163"/>
      <c r="B63" s="160" t="s">
        <v>342</v>
      </c>
      <c r="C63" s="164" t="s">
        <v>605</v>
      </c>
      <c r="D63" s="160" t="s">
        <v>606</v>
      </c>
      <c r="E63" s="160" t="s">
        <v>289</v>
      </c>
      <c r="F63" s="161">
        <v>1</v>
      </c>
      <c r="G63" s="162"/>
      <c r="H63" s="162"/>
      <c r="I63" s="162">
        <f t="shared" si="5"/>
        <v>0</v>
      </c>
      <c r="J63" s="160">
        <f t="shared" si="6"/>
        <v>0</v>
      </c>
      <c r="K63" s="1">
        <f t="shared" si="7"/>
        <v>0</v>
      </c>
      <c r="L63" s="1">
        <f t="shared" si="8"/>
        <v>0</v>
      </c>
      <c r="M63" s="1">
        <f t="shared" si="9"/>
        <v>0</v>
      </c>
      <c r="N63" s="1">
        <v>0</v>
      </c>
      <c r="O63" s="1"/>
      <c r="P63" s="155"/>
      <c r="Q63" s="155"/>
      <c r="R63" s="155"/>
      <c r="S63" s="145"/>
      <c r="V63" s="159"/>
      <c r="Z63">
        <v>0</v>
      </c>
    </row>
    <row r="64" spans="1:26" ht="24.95" customHeight="1">
      <c r="A64" s="163"/>
      <c r="B64" s="160" t="s">
        <v>519</v>
      </c>
      <c r="C64" s="164" t="s">
        <v>607</v>
      </c>
      <c r="D64" s="160" t="s">
        <v>608</v>
      </c>
      <c r="E64" s="160" t="s">
        <v>289</v>
      </c>
      <c r="F64" s="161">
        <v>1</v>
      </c>
      <c r="G64" s="162"/>
      <c r="H64" s="162"/>
      <c r="I64" s="162">
        <f t="shared" si="5"/>
        <v>0</v>
      </c>
      <c r="J64" s="160">
        <f t="shared" si="6"/>
        <v>0</v>
      </c>
      <c r="K64" s="1">
        <f t="shared" si="7"/>
        <v>0</v>
      </c>
      <c r="L64" s="1">
        <f t="shared" si="8"/>
        <v>0</v>
      </c>
      <c r="M64" s="1">
        <f t="shared" si="9"/>
        <v>0</v>
      </c>
      <c r="N64" s="1">
        <v>0</v>
      </c>
      <c r="O64" s="1"/>
      <c r="P64" s="155"/>
      <c r="Q64" s="155"/>
      <c r="R64" s="155"/>
      <c r="S64" s="145"/>
      <c r="V64" s="159"/>
      <c r="Z64">
        <v>0</v>
      </c>
    </row>
    <row r="65" spans="1:26" ht="24.95" customHeight="1">
      <c r="A65" s="163"/>
      <c r="B65" s="160" t="s">
        <v>519</v>
      </c>
      <c r="C65" s="164" t="s">
        <v>609</v>
      </c>
      <c r="D65" s="160" t="s">
        <v>610</v>
      </c>
      <c r="E65" s="160" t="s">
        <v>289</v>
      </c>
      <c r="F65" s="161">
        <v>1</v>
      </c>
      <c r="G65" s="162"/>
      <c r="H65" s="162"/>
      <c r="I65" s="162">
        <f t="shared" si="5"/>
        <v>0</v>
      </c>
      <c r="J65" s="160">
        <f t="shared" si="6"/>
        <v>0</v>
      </c>
      <c r="K65" s="1">
        <f t="shared" si="7"/>
        <v>0</v>
      </c>
      <c r="L65" s="1">
        <f t="shared" si="8"/>
        <v>0</v>
      </c>
      <c r="M65" s="1">
        <f t="shared" si="9"/>
        <v>0</v>
      </c>
      <c r="N65" s="1">
        <v>0</v>
      </c>
      <c r="O65" s="1"/>
      <c r="P65" s="155"/>
      <c r="Q65" s="155"/>
      <c r="R65" s="155"/>
      <c r="S65" s="145"/>
      <c r="V65" s="159"/>
      <c r="Z65">
        <v>0</v>
      </c>
    </row>
    <row r="66" spans="1:26" ht="24.95" customHeight="1">
      <c r="A66" s="163"/>
      <c r="B66" s="160" t="s">
        <v>342</v>
      </c>
      <c r="C66" s="164" t="s">
        <v>611</v>
      </c>
      <c r="D66" s="160" t="s">
        <v>612</v>
      </c>
      <c r="E66" s="160" t="s">
        <v>289</v>
      </c>
      <c r="F66" s="161">
        <v>1</v>
      </c>
      <c r="G66" s="162"/>
      <c r="H66" s="162"/>
      <c r="I66" s="162">
        <f t="shared" si="5"/>
        <v>0</v>
      </c>
      <c r="J66" s="160">
        <f t="shared" si="6"/>
        <v>0</v>
      </c>
      <c r="K66" s="1">
        <f t="shared" si="7"/>
        <v>0</v>
      </c>
      <c r="L66" s="1">
        <f t="shared" si="8"/>
        <v>0</v>
      </c>
      <c r="M66" s="1">
        <f t="shared" si="9"/>
        <v>0</v>
      </c>
      <c r="N66" s="1">
        <v>0</v>
      </c>
      <c r="O66" s="1"/>
      <c r="P66" s="155"/>
      <c r="Q66" s="155"/>
      <c r="R66" s="155"/>
      <c r="S66" s="145"/>
      <c r="V66" s="159"/>
      <c r="Z66">
        <v>0</v>
      </c>
    </row>
    <row r="67" spans="1:26" ht="24.95" customHeight="1">
      <c r="A67" s="163"/>
      <c r="B67" s="160" t="s">
        <v>519</v>
      </c>
      <c r="C67" s="164" t="s">
        <v>613</v>
      </c>
      <c r="D67" s="160" t="s">
        <v>614</v>
      </c>
      <c r="E67" s="160" t="s">
        <v>289</v>
      </c>
      <c r="F67" s="161">
        <v>1</v>
      </c>
      <c r="G67" s="162"/>
      <c r="H67" s="162"/>
      <c r="I67" s="162">
        <f t="shared" si="5"/>
        <v>0</v>
      </c>
      <c r="J67" s="160">
        <f t="shared" si="6"/>
        <v>0</v>
      </c>
      <c r="K67" s="1">
        <f t="shared" si="7"/>
        <v>0</v>
      </c>
      <c r="L67" s="1">
        <f t="shared" si="8"/>
        <v>0</v>
      </c>
      <c r="M67" s="1">
        <f t="shared" si="9"/>
        <v>0</v>
      </c>
      <c r="N67" s="1">
        <v>0</v>
      </c>
      <c r="O67" s="1"/>
      <c r="P67" s="155"/>
      <c r="Q67" s="155"/>
      <c r="R67" s="155"/>
      <c r="S67" s="145"/>
      <c r="V67" s="159"/>
      <c r="Z67">
        <v>0</v>
      </c>
    </row>
    <row r="68" spans="1:26" ht="24.95" customHeight="1">
      <c r="A68" s="163"/>
      <c r="B68" s="160" t="s">
        <v>519</v>
      </c>
      <c r="C68" s="164" t="s">
        <v>615</v>
      </c>
      <c r="D68" s="160" t="s">
        <v>616</v>
      </c>
      <c r="E68" s="160" t="s">
        <v>289</v>
      </c>
      <c r="F68" s="161">
        <v>1</v>
      </c>
      <c r="G68" s="162"/>
      <c r="H68" s="162"/>
      <c r="I68" s="162">
        <f t="shared" si="5"/>
        <v>0</v>
      </c>
      <c r="J68" s="160">
        <f t="shared" si="6"/>
        <v>0</v>
      </c>
      <c r="K68" s="1">
        <f t="shared" si="7"/>
        <v>0</v>
      </c>
      <c r="L68" s="1">
        <f t="shared" si="8"/>
        <v>0</v>
      </c>
      <c r="M68" s="1">
        <f t="shared" si="9"/>
        <v>0</v>
      </c>
      <c r="N68" s="1">
        <v>0</v>
      </c>
      <c r="O68" s="1"/>
      <c r="P68" s="155"/>
      <c r="Q68" s="155"/>
      <c r="R68" s="155"/>
      <c r="S68" s="145"/>
      <c r="V68" s="159"/>
      <c r="Z68">
        <v>0</v>
      </c>
    </row>
    <row r="69" spans="1:26" ht="24.95" customHeight="1">
      <c r="A69" s="163"/>
      <c r="B69" s="160" t="s">
        <v>342</v>
      </c>
      <c r="C69" s="164" t="s">
        <v>617</v>
      </c>
      <c r="D69" s="160" t="s">
        <v>618</v>
      </c>
      <c r="E69" s="160" t="s">
        <v>289</v>
      </c>
      <c r="F69" s="161">
        <v>8</v>
      </c>
      <c r="G69" s="162"/>
      <c r="H69" s="162"/>
      <c r="I69" s="162">
        <f t="shared" si="5"/>
        <v>0</v>
      </c>
      <c r="J69" s="160">
        <f t="shared" si="6"/>
        <v>0</v>
      </c>
      <c r="K69" s="1">
        <f t="shared" si="7"/>
        <v>0</v>
      </c>
      <c r="L69" s="1">
        <f t="shared" si="8"/>
        <v>0</v>
      </c>
      <c r="M69" s="1">
        <f t="shared" si="9"/>
        <v>0</v>
      </c>
      <c r="N69" s="1">
        <v>0</v>
      </c>
      <c r="O69" s="1"/>
      <c r="P69" s="155"/>
      <c r="Q69" s="155"/>
      <c r="R69" s="155"/>
      <c r="S69" s="145"/>
      <c r="V69" s="159"/>
      <c r="Z69">
        <v>0</v>
      </c>
    </row>
    <row r="70" spans="1:26" ht="24.95" customHeight="1">
      <c r="A70" s="163"/>
      <c r="B70" s="160" t="s">
        <v>532</v>
      </c>
      <c r="C70" s="164" t="s">
        <v>619</v>
      </c>
      <c r="D70" s="160" t="s">
        <v>620</v>
      </c>
      <c r="E70" s="160" t="s">
        <v>289</v>
      </c>
      <c r="F70" s="161">
        <v>8</v>
      </c>
      <c r="G70" s="162"/>
      <c r="H70" s="162"/>
      <c r="I70" s="162">
        <f t="shared" si="5"/>
        <v>0</v>
      </c>
      <c r="J70" s="160">
        <f t="shared" si="6"/>
        <v>0</v>
      </c>
      <c r="K70" s="1">
        <f t="shared" si="7"/>
        <v>0</v>
      </c>
      <c r="L70" s="1">
        <f t="shared" si="8"/>
        <v>0</v>
      </c>
      <c r="M70" s="1">
        <f t="shared" si="9"/>
        <v>0</v>
      </c>
      <c r="N70" s="1">
        <v>0</v>
      </c>
      <c r="O70" s="1"/>
      <c r="P70" s="155"/>
      <c r="Q70" s="155"/>
      <c r="R70" s="155"/>
      <c r="S70" s="145"/>
      <c r="V70" s="159"/>
      <c r="Z70">
        <v>0</v>
      </c>
    </row>
    <row r="71" spans="1:26" ht="24.95" customHeight="1">
      <c r="A71" s="163"/>
      <c r="B71" s="160" t="s">
        <v>532</v>
      </c>
      <c r="C71" s="164" t="s">
        <v>621</v>
      </c>
      <c r="D71" s="160" t="s">
        <v>622</v>
      </c>
      <c r="E71" s="160" t="s">
        <v>289</v>
      </c>
      <c r="F71" s="161">
        <v>8</v>
      </c>
      <c r="G71" s="162"/>
      <c r="H71" s="162"/>
      <c r="I71" s="162">
        <f t="shared" si="5"/>
        <v>0</v>
      </c>
      <c r="J71" s="160">
        <f t="shared" si="6"/>
        <v>0</v>
      </c>
      <c r="K71" s="1">
        <f t="shared" si="7"/>
        <v>0</v>
      </c>
      <c r="L71" s="1">
        <f t="shared" si="8"/>
        <v>0</v>
      </c>
      <c r="M71" s="1">
        <f t="shared" si="9"/>
        <v>0</v>
      </c>
      <c r="N71" s="1">
        <v>0</v>
      </c>
      <c r="O71" s="1"/>
      <c r="P71" s="155"/>
      <c r="Q71" s="155"/>
      <c r="R71" s="155"/>
      <c r="S71" s="145"/>
      <c r="V71" s="159"/>
      <c r="Z71">
        <v>0</v>
      </c>
    </row>
    <row r="72" spans="1:26" ht="24.95" customHeight="1">
      <c r="A72" s="163"/>
      <c r="B72" s="160" t="s">
        <v>342</v>
      </c>
      <c r="C72" s="164" t="s">
        <v>623</v>
      </c>
      <c r="D72" s="160" t="s">
        <v>624</v>
      </c>
      <c r="E72" s="160" t="s">
        <v>625</v>
      </c>
      <c r="F72" s="161">
        <v>8</v>
      </c>
      <c r="G72" s="162"/>
      <c r="H72" s="162"/>
      <c r="I72" s="162">
        <f t="shared" si="5"/>
        <v>0</v>
      </c>
      <c r="J72" s="160">
        <f t="shared" si="6"/>
        <v>0</v>
      </c>
      <c r="K72" s="1">
        <f t="shared" si="7"/>
        <v>0</v>
      </c>
      <c r="L72" s="1">
        <f t="shared" si="8"/>
        <v>0</v>
      </c>
      <c r="M72" s="1">
        <f t="shared" si="9"/>
        <v>0</v>
      </c>
      <c r="N72" s="1">
        <v>0</v>
      </c>
      <c r="O72" s="1"/>
      <c r="P72" s="155"/>
      <c r="Q72" s="155"/>
      <c r="R72" s="155"/>
      <c r="S72" s="145"/>
      <c r="V72" s="159"/>
      <c r="Z72">
        <v>0</v>
      </c>
    </row>
    <row r="73" spans="1:26" ht="24.95" customHeight="1">
      <c r="A73" s="163"/>
      <c r="B73" s="160" t="s">
        <v>540</v>
      </c>
      <c r="C73" s="164" t="s">
        <v>626</v>
      </c>
      <c r="D73" s="160" t="s">
        <v>627</v>
      </c>
      <c r="E73" s="160" t="s">
        <v>289</v>
      </c>
      <c r="F73" s="161">
        <v>5</v>
      </c>
      <c r="G73" s="162"/>
      <c r="H73" s="162"/>
      <c r="I73" s="162">
        <f t="shared" si="5"/>
        <v>0</v>
      </c>
      <c r="J73" s="160">
        <f t="shared" si="6"/>
        <v>0</v>
      </c>
      <c r="K73" s="1">
        <f t="shared" si="7"/>
        <v>0</v>
      </c>
      <c r="L73" s="1">
        <f t="shared" si="8"/>
        <v>0</v>
      </c>
      <c r="M73" s="1">
        <f t="shared" si="9"/>
        <v>0</v>
      </c>
      <c r="N73" s="1">
        <v>0</v>
      </c>
      <c r="O73" s="1"/>
      <c r="P73" s="155"/>
      <c r="Q73" s="155"/>
      <c r="R73" s="155"/>
      <c r="S73" s="145"/>
      <c r="V73" s="159"/>
      <c r="Z73">
        <v>0</v>
      </c>
    </row>
    <row r="74" spans="1:26" ht="24.95" customHeight="1">
      <c r="A74" s="163"/>
      <c r="B74" s="160" t="s">
        <v>532</v>
      </c>
      <c r="C74" s="164" t="s">
        <v>628</v>
      </c>
      <c r="D74" s="160" t="s">
        <v>629</v>
      </c>
      <c r="E74" s="160" t="s">
        <v>625</v>
      </c>
      <c r="F74" s="161">
        <v>5</v>
      </c>
      <c r="G74" s="162"/>
      <c r="H74" s="162"/>
      <c r="I74" s="162">
        <f t="shared" si="5"/>
        <v>0</v>
      </c>
      <c r="J74" s="160">
        <f t="shared" si="6"/>
        <v>0</v>
      </c>
      <c r="K74" s="1">
        <f t="shared" si="7"/>
        <v>0</v>
      </c>
      <c r="L74" s="1">
        <f t="shared" si="8"/>
        <v>0</v>
      </c>
      <c r="M74" s="1">
        <f t="shared" si="9"/>
        <v>0</v>
      </c>
      <c r="N74" s="1">
        <v>0</v>
      </c>
      <c r="O74" s="1"/>
      <c r="P74" s="155"/>
      <c r="Q74" s="155"/>
      <c r="R74" s="155"/>
      <c r="S74" s="145"/>
      <c r="V74" s="159"/>
      <c r="Z74">
        <v>0</v>
      </c>
    </row>
    <row r="75" spans="1:26" ht="24.95" customHeight="1">
      <c r="A75" s="163"/>
      <c r="B75" s="160" t="s">
        <v>342</v>
      </c>
      <c r="C75" s="164" t="s">
        <v>630</v>
      </c>
      <c r="D75" s="160" t="s">
        <v>631</v>
      </c>
      <c r="E75" s="160" t="s">
        <v>103</v>
      </c>
      <c r="F75" s="161">
        <v>180</v>
      </c>
      <c r="G75" s="162"/>
      <c r="H75" s="162"/>
      <c r="I75" s="162">
        <f t="shared" si="5"/>
        <v>0</v>
      </c>
      <c r="J75" s="160">
        <f t="shared" si="6"/>
        <v>0</v>
      </c>
      <c r="K75" s="1">
        <f t="shared" si="7"/>
        <v>0</v>
      </c>
      <c r="L75" s="1">
        <f t="shared" si="8"/>
        <v>0</v>
      </c>
      <c r="M75" s="1">
        <f t="shared" si="9"/>
        <v>0</v>
      </c>
      <c r="N75" s="1">
        <v>0</v>
      </c>
      <c r="O75" s="1"/>
      <c r="P75" s="155"/>
      <c r="Q75" s="155"/>
      <c r="R75" s="155"/>
      <c r="S75" s="145"/>
      <c r="V75" s="159"/>
      <c r="Z75">
        <v>0</v>
      </c>
    </row>
    <row r="76" spans="1:26" ht="24.95" customHeight="1">
      <c r="A76" s="163"/>
      <c r="B76" s="160" t="s">
        <v>532</v>
      </c>
      <c r="C76" s="164" t="s">
        <v>632</v>
      </c>
      <c r="D76" s="160" t="s">
        <v>633</v>
      </c>
      <c r="E76" s="160" t="s">
        <v>103</v>
      </c>
      <c r="F76" s="161">
        <v>180</v>
      </c>
      <c r="G76" s="162"/>
      <c r="H76" s="162"/>
      <c r="I76" s="162">
        <f t="shared" si="5"/>
        <v>0</v>
      </c>
      <c r="J76" s="160">
        <f t="shared" si="6"/>
        <v>0</v>
      </c>
      <c r="K76" s="1">
        <f t="shared" si="7"/>
        <v>0</v>
      </c>
      <c r="L76" s="1">
        <f t="shared" si="8"/>
        <v>0</v>
      </c>
      <c r="M76" s="1">
        <f t="shared" si="9"/>
        <v>0</v>
      </c>
      <c r="N76" s="1">
        <v>0</v>
      </c>
      <c r="O76" s="1"/>
      <c r="P76" s="155"/>
      <c r="Q76" s="155"/>
      <c r="R76" s="155"/>
      <c r="S76" s="145"/>
      <c r="V76" s="159"/>
      <c r="Z76">
        <v>0</v>
      </c>
    </row>
    <row r="77" spans="1:26" ht="24.95" customHeight="1">
      <c r="A77" s="163"/>
      <c r="B77" s="160" t="s">
        <v>342</v>
      </c>
      <c r="C77" s="164" t="s">
        <v>634</v>
      </c>
      <c r="D77" s="160" t="s">
        <v>635</v>
      </c>
      <c r="E77" s="160" t="s">
        <v>103</v>
      </c>
      <c r="F77" s="161">
        <v>20</v>
      </c>
      <c r="G77" s="162"/>
      <c r="H77" s="162"/>
      <c r="I77" s="162">
        <f t="shared" si="5"/>
        <v>0</v>
      </c>
      <c r="J77" s="160">
        <f t="shared" si="6"/>
        <v>0</v>
      </c>
      <c r="K77" s="1">
        <f t="shared" si="7"/>
        <v>0</v>
      </c>
      <c r="L77" s="1">
        <f t="shared" si="8"/>
        <v>0</v>
      </c>
      <c r="M77" s="1">
        <f t="shared" si="9"/>
        <v>0</v>
      </c>
      <c r="N77" s="1">
        <v>0</v>
      </c>
      <c r="O77" s="1"/>
      <c r="P77" s="155"/>
      <c r="Q77" s="155"/>
      <c r="R77" s="155"/>
      <c r="S77" s="145"/>
      <c r="V77" s="159"/>
      <c r="Z77">
        <v>0</v>
      </c>
    </row>
    <row r="78" spans="1:26" ht="24.95" customHeight="1">
      <c r="A78" s="163"/>
      <c r="B78" s="160" t="s">
        <v>532</v>
      </c>
      <c r="C78" s="164" t="s">
        <v>636</v>
      </c>
      <c r="D78" s="160" t="s">
        <v>637</v>
      </c>
      <c r="E78" s="160" t="s">
        <v>103</v>
      </c>
      <c r="F78" s="161">
        <v>20</v>
      </c>
      <c r="G78" s="162"/>
      <c r="H78" s="162"/>
      <c r="I78" s="162">
        <f t="shared" si="5"/>
        <v>0</v>
      </c>
      <c r="J78" s="160">
        <f t="shared" si="6"/>
        <v>0</v>
      </c>
      <c r="K78" s="1">
        <f t="shared" si="7"/>
        <v>0</v>
      </c>
      <c r="L78" s="1">
        <f t="shared" si="8"/>
        <v>0</v>
      </c>
      <c r="M78" s="1">
        <f t="shared" si="9"/>
        <v>0</v>
      </c>
      <c r="N78" s="1">
        <v>0</v>
      </c>
      <c r="O78" s="1"/>
      <c r="P78" s="155"/>
      <c r="Q78" s="155"/>
      <c r="R78" s="155"/>
      <c r="S78" s="145"/>
      <c r="V78" s="159"/>
      <c r="Z78">
        <v>0</v>
      </c>
    </row>
    <row r="79" spans="1:26" ht="24.95" customHeight="1">
      <c r="A79" s="163"/>
      <c r="B79" s="160" t="s">
        <v>342</v>
      </c>
      <c r="C79" s="164" t="s">
        <v>638</v>
      </c>
      <c r="D79" s="160" t="s">
        <v>639</v>
      </c>
      <c r="E79" s="160" t="s">
        <v>103</v>
      </c>
      <c r="F79" s="161">
        <v>450</v>
      </c>
      <c r="G79" s="162"/>
      <c r="H79" s="162"/>
      <c r="I79" s="162">
        <f t="shared" si="5"/>
        <v>0</v>
      </c>
      <c r="J79" s="160">
        <f t="shared" si="6"/>
        <v>0</v>
      </c>
      <c r="K79" s="1">
        <f t="shared" si="7"/>
        <v>0</v>
      </c>
      <c r="L79" s="1">
        <f t="shared" si="8"/>
        <v>0</v>
      </c>
      <c r="M79" s="1">
        <f t="shared" si="9"/>
        <v>0</v>
      </c>
      <c r="N79" s="1">
        <v>0</v>
      </c>
      <c r="O79" s="1"/>
      <c r="P79" s="155"/>
      <c r="Q79" s="155"/>
      <c r="R79" s="155"/>
      <c r="S79" s="145"/>
      <c r="V79" s="159"/>
      <c r="Z79">
        <v>0</v>
      </c>
    </row>
    <row r="80" spans="1:26" ht="24.95" customHeight="1">
      <c r="A80" s="163"/>
      <c r="B80" s="160" t="s">
        <v>532</v>
      </c>
      <c r="C80" s="164" t="s">
        <v>640</v>
      </c>
      <c r="D80" s="160" t="s">
        <v>641</v>
      </c>
      <c r="E80" s="160" t="s">
        <v>103</v>
      </c>
      <c r="F80" s="161">
        <v>450</v>
      </c>
      <c r="G80" s="162"/>
      <c r="H80" s="162"/>
      <c r="I80" s="162">
        <f t="shared" si="5"/>
        <v>0</v>
      </c>
      <c r="J80" s="160">
        <f t="shared" si="6"/>
        <v>0</v>
      </c>
      <c r="K80" s="1">
        <f t="shared" si="7"/>
        <v>0</v>
      </c>
      <c r="L80" s="1">
        <f t="shared" si="8"/>
        <v>0</v>
      </c>
      <c r="M80" s="1">
        <f t="shared" si="9"/>
        <v>0</v>
      </c>
      <c r="N80" s="1">
        <v>0</v>
      </c>
      <c r="O80" s="1"/>
      <c r="P80" s="155"/>
      <c r="Q80" s="155"/>
      <c r="R80" s="155"/>
      <c r="S80" s="145"/>
      <c r="V80" s="159"/>
      <c r="Z80">
        <v>0</v>
      </c>
    </row>
    <row r="81" spans="1:26" ht="24.95" customHeight="1">
      <c r="A81" s="163"/>
      <c r="B81" s="160" t="s">
        <v>342</v>
      </c>
      <c r="C81" s="164" t="s">
        <v>642</v>
      </c>
      <c r="D81" s="160" t="s">
        <v>643</v>
      </c>
      <c r="E81" s="160" t="s">
        <v>103</v>
      </c>
      <c r="F81" s="161">
        <v>320</v>
      </c>
      <c r="G81" s="162"/>
      <c r="H81" s="162"/>
      <c r="I81" s="162">
        <f t="shared" si="5"/>
        <v>0</v>
      </c>
      <c r="J81" s="160">
        <f t="shared" si="6"/>
        <v>0</v>
      </c>
      <c r="K81" s="1">
        <f t="shared" si="7"/>
        <v>0</v>
      </c>
      <c r="L81" s="1">
        <f t="shared" si="8"/>
        <v>0</v>
      </c>
      <c r="M81" s="1">
        <f t="shared" si="9"/>
        <v>0</v>
      </c>
      <c r="N81" s="1">
        <v>0</v>
      </c>
      <c r="O81" s="1"/>
      <c r="P81" s="155"/>
      <c r="Q81" s="155"/>
      <c r="R81" s="155"/>
      <c r="S81" s="145"/>
      <c r="V81" s="159"/>
      <c r="Z81">
        <v>0</v>
      </c>
    </row>
    <row r="82" spans="1:26" ht="24.95" customHeight="1">
      <c r="A82" s="163"/>
      <c r="B82" s="160" t="s">
        <v>532</v>
      </c>
      <c r="C82" s="164" t="s">
        <v>644</v>
      </c>
      <c r="D82" s="160" t="s">
        <v>645</v>
      </c>
      <c r="E82" s="160" t="s">
        <v>103</v>
      </c>
      <c r="F82" s="161">
        <v>320</v>
      </c>
      <c r="G82" s="162"/>
      <c r="H82" s="162"/>
      <c r="I82" s="162">
        <f t="shared" si="5"/>
        <v>0</v>
      </c>
      <c r="J82" s="160">
        <f t="shared" si="6"/>
        <v>0</v>
      </c>
      <c r="K82" s="1">
        <f t="shared" si="7"/>
        <v>0</v>
      </c>
      <c r="L82" s="1">
        <f t="shared" si="8"/>
        <v>0</v>
      </c>
      <c r="M82" s="1">
        <f t="shared" si="9"/>
        <v>0</v>
      </c>
      <c r="N82" s="1">
        <v>0</v>
      </c>
      <c r="O82" s="1"/>
      <c r="P82" s="155"/>
      <c r="Q82" s="155"/>
      <c r="R82" s="155"/>
      <c r="S82" s="145"/>
      <c r="V82" s="159"/>
      <c r="Z82">
        <v>0</v>
      </c>
    </row>
    <row r="83" spans="1:26" ht="24.95" customHeight="1">
      <c r="A83" s="163"/>
      <c r="B83" s="160" t="s">
        <v>342</v>
      </c>
      <c r="C83" s="164" t="s">
        <v>646</v>
      </c>
      <c r="D83" s="160" t="s">
        <v>647</v>
      </c>
      <c r="E83" s="160" t="s">
        <v>103</v>
      </c>
      <c r="F83" s="161">
        <v>30</v>
      </c>
      <c r="G83" s="162"/>
      <c r="H83" s="162"/>
      <c r="I83" s="162">
        <f t="shared" si="5"/>
        <v>0</v>
      </c>
      <c r="J83" s="160">
        <f t="shared" si="6"/>
        <v>0</v>
      </c>
      <c r="K83" s="1">
        <f t="shared" si="7"/>
        <v>0</v>
      </c>
      <c r="L83" s="1">
        <f t="shared" si="8"/>
        <v>0</v>
      </c>
      <c r="M83" s="1">
        <f t="shared" si="9"/>
        <v>0</v>
      </c>
      <c r="N83" s="1">
        <v>0</v>
      </c>
      <c r="O83" s="1"/>
      <c r="P83" s="155"/>
      <c r="Q83" s="155"/>
      <c r="R83" s="155"/>
      <c r="S83" s="145"/>
      <c r="V83" s="159"/>
      <c r="Z83">
        <v>0</v>
      </c>
    </row>
    <row r="84" spans="1:26" ht="24.95" customHeight="1">
      <c r="A84" s="163"/>
      <c r="B84" s="160" t="s">
        <v>532</v>
      </c>
      <c r="C84" s="164" t="s">
        <v>648</v>
      </c>
      <c r="D84" s="160" t="s">
        <v>649</v>
      </c>
      <c r="E84" s="160" t="s">
        <v>103</v>
      </c>
      <c r="F84" s="161">
        <v>30</v>
      </c>
      <c r="G84" s="162"/>
      <c r="H84" s="162"/>
      <c r="I84" s="162">
        <f t="shared" si="5"/>
        <v>0</v>
      </c>
      <c r="J84" s="160">
        <f t="shared" si="6"/>
        <v>0</v>
      </c>
      <c r="K84" s="1">
        <f t="shared" si="7"/>
        <v>0</v>
      </c>
      <c r="L84" s="1">
        <f t="shared" si="8"/>
        <v>0</v>
      </c>
      <c r="M84" s="1">
        <f t="shared" si="9"/>
        <v>0</v>
      </c>
      <c r="N84" s="1">
        <v>0</v>
      </c>
      <c r="O84" s="1"/>
      <c r="P84" s="155"/>
      <c r="Q84" s="155"/>
      <c r="R84" s="155"/>
      <c r="S84" s="145"/>
      <c r="V84" s="159"/>
      <c r="Z84">
        <v>0</v>
      </c>
    </row>
    <row r="85" spans="1:26" ht="24.95" customHeight="1">
      <c r="A85" s="163"/>
      <c r="B85" s="160" t="s">
        <v>342</v>
      </c>
      <c r="C85" s="164" t="s">
        <v>650</v>
      </c>
      <c r="D85" s="160" t="s">
        <v>651</v>
      </c>
      <c r="E85" s="160" t="s">
        <v>199</v>
      </c>
      <c r="F85" s="161">
        <v>4</v>
      </c>
      <c r="G85" s="162"/>
      <c r="H85" s="162"/>
      <c r="I85" s="162">
        <f t="shared" ref="I85:I88" si="10">ROUND(F85*(G85+H85),2)</f>
        <v>0</v>
      </c>
      <c r="J85" s="160">
        <f t="shared" si="6"/>
        <v>0</v>
      </c>
      <c r="K85" s="1">
        <f t="shared" si="7"/>
        <v>0</v>
      </c>
      <c r="L85" s="1">
        <f t="shared" si="8"/>
        <v>0</v>
      </c>
      <c r="M85" s="1">
        <f t="shared" si="9"/>
        <v>0</v>
      </c>
      <c r="N85" s="1">
        <v>0</v>
      </c>
      <c r="O85" s="1"/>
      <c r="P85" s="155"/>
      <c r="Q85" s="155"/>
      <c r="R85" s="155"/>
      <c r="S85" s="145"/>
      <c r="V85" s="159"/>
      <c r="Z85">
        <v>0</v>
      </c>
    </row>
    <row r="86" spans="1:26" ht="24.95" customHeight="1">
      <c r="A86" s="163"/>
      <c r="B86" s="160" t="s">
        <v>342</v>
      </c>
      <c r="C86" s="164" t="s">
        <v>652</v>
      </c>
      <c r="D86" s="160" t="s">
        <v>653</v>
      </c>
      <c r="E86" s="160" t="s">
        <v>199</v>
      </c>
      <c r="F86" s="161">
        <v>1</v>
      </c>
      <c r="G86" s="162"/>
      <c r="H86" s="162"/>
      <c r="I86" s="162">
        <f t="shared" si="10"/>
        <v>0</v>
      </c>
      <c r="J86" s="160">
        <f t="shared" si="6"/>
        <v>0</v>
      </c>
      <c r="K86" s="1">
        <f t="shared" si="7"/>
        <v>0</v>
      </c>
      <c r="L86" s="1">
        <f t="shared" si="8"/>
        <v>0</v>
      </c>
      <c r="M86" s="1">
        <f t="shared" si="9"/>
        <v>0</v>
      </c>
      <c r="N86" s="1">
        <v>0</v>
      </c>
      <c r="O86" s="1"/>
      <c r="P86" s="155"/>
      <c r="Q86" s="155"/>
      <c r="R86" s="155"/>
      <c r="S86" s="145"/>
      <c r="V86" s="159"/>
      <c r="Z86">
        <v>0</v>
      </c>
    </row>
    <row r="87" spans="1:26" ht="24.95" customHeight="1">
      <c r="A87" s="163"/>
      <c r="B87" s="160" t="s">
        <v>342</v>
      </c>
      <c r="C87" s="164" t="s">
        <v>654</v>
      </c>
      <c r="D87" s="160" t="s">
        <v>655</v>
      </c>
      <c r="E87" s="160" t="s">
        <v>199</v>
      </c>
      <c r="F87" s="161">
        <v>3</v>
      </c>
      <c r="G87" s="162"/>
      <c r="H87" s="162"/>
      <c r="I87" s="162">
        <f t="shared" si="10"/>
        <v>0</v>
      </c>
      <c r="J87" s="160">
        <f t="shared" si="6"/>
        <v>0</v>
      </c>
      <c r="K87" s="1">
        <f t="shared" si="7"/>
        <v>0</v>
      </c>
      <c r="L87" s="1">
        <f t="shared" si="8"/>
        <v>0</v>
      </c>
      <c r="M87" s="1">
        <f t="shared" si="9"/>
        <v>0</v>
      </c>
      <c r="N87" s="1">
        <v>0</v>
      </c>
      <c r="O87" s="1"/>
      <c r="P87" s="155"/>
      <c r="Q87" s="155"/>
      <c r="R87" s="155"/>
      <c r="S87" s="145"/>
      <c r="V87" s="159"/>
      <c r="Z87">
        <v>0</v>
      </c>
    </row>
    <row r="88" spans="1:26" ht="24.95" customHeight="1">
      <c r="A88" s="163"/>
      <c r="B88" s="160" t="s">
        <v>342</v>
      </c>
      <c r="C88" s="164" t="s">
        <v>656</v>
      </c>
      <c r="D88" s="160" t="s">
        <v>657</v>
      </c>
      <c r="E88" s="160" t="s">
        <v>199</v>
      </c>
      <c r="F88" s="161">
        <v>1</v>
      </c>
      <c r="G88" s="162"/>
      <c r="H88" s="162"/>
      <c r="I88" s="162">
        <f t="shared" si="10"/>
        <v>0</v>
      </c>
      <c r="J88" s="160">
        <f t="shared" si="6"/>
        <v>0</v>
      </c>
      <c r="K88" s="1">
        <f t="shared" si="7"/>
        <v>0</v>
      </c>
      <c r="L88" s="1">
        <f t="shared" si="8"/>
        <v>0</v>
      </c>
      <c r="M88" s="1">
        <f t="shared" si="9"/>
        <v>0</v>
      </c>
      <c r="N88" s="1">
        <v>0</v>
      </c>
      <c r="O88" s="1"/>
      <c r="P88" s="155"/>
      <c r="Q88" s="155"/>
      <c r="R88" s="155"/>
      <c r="S88" s="145"/>
      <c r="V88" s="159"/>
      <c r="Z88">
        <v>0</v>
      </c>
    </row>
    <row r="89" spans="1:26">
      <c r="A89" s="145"/>
      <c r="B89" s="145"/>
      <c r="C89" s="145"/>
      <c r="D89" s="145" t="s">
        <v>507</v>
      </c>
      <c r="E89" s="145"/>
      <c r="F89" s="159"/>
      <c r="G89" s="148"/>
      <c r="H89" s="148"/>
      <c r="I89" s="148">
        <f>ROUND((SUM(I20:I88))/1,2)</f>
        <v>0</v>
      </c>
      <c r="J89" s="145"/>
      <c r="K89" s="145"/>
      <c r="L89" s="145">
        <f>ROUND((SUM(L20:L88))/1,2)</f>
        <v>0</v>
      </c>
      <c r="M89" s="145">
        <f>ROUND((SUM(M20:M88))/1,2)</f>
        <v>0</v>
      </c>
      <c r="N89" s="145"/>
      <c r="O89" s="145"/>
      <c r="P89" s="165"/>
      <c r="Q89" s="145"/>
      <c r="R89" s="145"/>
      <c r="S89" s="165">
        <f>ROUND((SUM(S20:S88))/1,2)</f>
        <v>0</v>
      </c>
      <c r="T89" s="142"/>
      <c r="U89" s="142"/>
      <c r="V89" s="2">
        <f>ROUND((SUM(V20:V88))/1,2)</f>
        <v>0</v>
      </c>
      <c r="W89" s="142"/>
      <c r="X89" s="142"/>
      <c r="Y89" s="142"/>
      <c r="Z89" s="142"/>
    </row>
    <row r="90" spans="1:26">
      <c r="A90" s="1"/>
      <c r="B90" s="1"/>
      <c r="C90" s="1"/>
      <c r="D90" s="1"/>
      <c r="E90" s="1"/>
      <c r="F90" s="155"/>
      <c r="G90" s="138"/>
      <c r="H90" s="138"/>
      <c r="I90" s="138"/>
      <c r="J90" s="1"/>
      <c r="K90" s="1"/>
      <c r="L90" s="1"/>
      <c r="M90" s="1"/>
      <c r="N90" s="1"/>
      <c r="O90" s="1"/>
      <c r="P90" s="1"/>
      <c r="Q90" s="1"/>
      <c r="R90" s="1"/>
      <c r="S90" s="1"/>
      <c r="V90" s="1"/>
    </row>
    <row r="91" spans="1:26">
      <c r="A91" s="145"/>
      <c r="B91" s="145"/>
      <c r="C91" s="145"/>
      <c r="D91" s="145" t="s">
        <v>508</v>
      </c>
      <c r="E91" s="145"/>
      <c r="F91" s="159"/>
      <c r="G91" s="146"/>
      <c r="H91" s="146"/>
      <c r="I91" s="146"/>
      <c r="J91" s="145"/>
      <c r="K91" s="145"/>
      <c r="L91" s="145"/>
      <c r="M91" s="145"/>
      <c r="N91" s="145"/>
      <c r="O91" s="145"/>
      <c r="P91" s="145"/>
      <c r="Q91" s="145"/>
      <c r="R91" s="145"/>
      <c r="S91" s="145"/>
      <c r="T91" s="142"/>
      <c r="U91" s="142"/>
      <c r="V91" s="145"/>
      <c r="W91" s="142"/>
      <c r="X91" s="142"/>
      <c r="Y91" s="142"/>
      <c r="Z91" s="142"/>
    </row>
    <row r="92" spans="1:26" ht="24.95" customHeight="1">
      <c r="A92" s="163"/>
      <c r="B92" s="160" t="s">
        <v>658</v>
      </c>
      <c r="C92" s="164" t="s">
        <v>659</v>
      </c>
      <c r="D92" s="160" t="s">
        <v>660</v>
      </c>
      <c r="E92" s="160" t="s">
        <v>103</v>
      </c>
      <c r="F92" s="161">
        <v>330</v>
      </c>
      <c r="G92" s="162"/>
      <c r="H92" s="162"/>
      <c r="I92" s="162">
        <f t="shared" ref="I92:I118" si="11">ROUND(F92*(G92+H92),2)</f>
        <v>0</v>
      </c>
      <c r="J92" s="160">
        <f t="shared" ref="J92:J118" si="12">ROUND(F92*(N92),2)</f>
        <v>0</v>
      </c>
      <c r="K92" s="1">
        <f t="shared" ref="K92:K118" si="13">ROUND(F92*(O92),2)</f>
        <v>0</v>
      </c>
      <c r="L92" s="1">
        <f t="shared" ref="L92:L118" si="14">ROUND(F92*(G92),2)</f>
        <v>0</v>
      </c>
      <c r="M92" s="1">
        <f t="shared" ref="M92:M118" si="15">ROUND(F92*(H92),2)</f>
        <v>0</v>
      </c>
      <c r="N92" s="1">
        <v>0</v>
      </c>
      <c r="O92" s="1"/>
      <c r="P92" s="155"/>
      <c r="Q92" s="155"/>
      <c r="R92" s="155"/>
      <c r="S92" s="145"/>
      <c r="V92" s="159"/>
      <c r="Z92">
        <v>0</v>
      </c>
    </row>
    <row r="93" spans="1:26" ht="24.95" customHeight="1">
      <c r="A93" s="163"/>
      <c r="B93" s="160" t="s">
        <v>532</v>
      </c>
      <c r="C93" s="164" t="s">
        <v>661</v>
      </c>
      <c r="D93" s="160" t="s">
        <v>662</v>
      </c>
      <c r="E93" s="160" t="s">
        <v>535</v>
      </c>
      <c r="F93" s="161">
        <v>330</v>
      </c>
      <c r="G93" s="162"/>
      <c r="H93" s="162"/>
      <c r="I93" s="162">
        <f t="shared" si="11"/>
        <v>0</v>
      </c>
      <c r="J93" s="160">
        <f t="shared" si="12"/>
        <v>0</v>
      </c>
      <c r="K93" s="1">
        <f t="shared" si="13"/>
        <v>0</v>
      </c>
      <c r="L93" s="1">
        <f t="shared" si="14"/>
        <v>0</v>
      </c>
      <c r="M93" s="1">
        <f t="shared" si="15"/>
        <v>0</v>
      </c>
      <c r="N93" s="1">
        <v>0</v>
      </c>
      <c r="O93" s="1"/>
      <c r="P93" s="155"/>
      <c r="Q93" s="155"/>
      <c r="R93" s="155"/>
      <c r="S93" s="145"/>
      <c r="V93" s="159"/>
      <c r="Z93">
        <v>0</v>
      </c>
    </row>
    <row r="94" spans="1:26" ht="24.95" customHeight="1">
      <c r="A94" s="163"/>
      <c r="B94" s="160" t="s">
        <v>342</v>
      </c>
      <c r="C94" s="164" t="s">
        <v>663</v>
      </c>
      <c r="D94" s="160" t="s">
        <v>664</v>
      </c>
      <c r="E94" s="160" t="s">
        <v>289</v>
      </c>
      <c r="F94" s="161">
        <v>2</v>
      </c>
      <c r="G94" s="162"/>
      <c r="H94" s="162"/>
      <c r="I94" s="162">
        <f t="shared" si="11"/>
        <v>0</v>
      </c>
      <c r="J94" s="160">
        <f t="shared" si="12"/>
        <v>0</v>
      </c>
      <c r="K94" s="1">
        <f t="shared" si="13"/>
        <v>0</v>
      </c>
      <c r="L94" s="1">
        <f t="shared" si="14"/>
        <v>0</v>
      </c>
      <c r="M94" s="1">
        <f t="shared" si="15"/>
        <v>0</v>
      </c>
      <c r="N94" s="1">
        <v>0</v>
      </c>
      <c r="O94" s="1"/>
      <c r="P94" s="155"/>
      <c r="Q94" s="155"/>
      <c r="R94" s="155"/>
      <c r="S94" s="145"/>
      <c r="V94" s="159"/>
      <c r="Z94">
        <v>0</v>
      </c>
    </row>
    <row r="95" spans="1:26" ht="35.1" customHeight="1">
      <c r="A95" s="163"/>
      <c r="B95" s="160" t="s">
        <v>519</v>
      </c>
      <c r="C95" s="164" t="s">
        <v>665</v>
      </c>
      <c r="D95" s="160" t="s">
        <v>666</v>
      </c>
      <c r="E95" s="160" t="s">
        <v>289</v>
      </c>
      <c r="F95" s="161">
        <v>2</v>
      </c>
      <c r="G95" s="162"/>
      <c r="H95" s="162"/>
      <c r="I95" s="162">
        <f t="shared" si="11"/>
        <v>0</v>
      </c>
      <c r="J95" s="160">
        <f t="shared" si="12"/>
        <v>0</v>
      </c>
      <c r="K95" s="1">
        <f t="shared" si="13"/>
        <v>0</v>
      </c>
      <c r="L95" s="1">
        <f t="shared" si="14"/>
        <v>0</v>
      </c>
      <c r="M95" s="1">
        <f t="shared" si="15"/>
        <v>0</v>
      </c>
      <c r="N95" s="1">
        <v>0</v>
      </c>
      <c r="O95" s="1"/>
      <c r="P95" s="155"/>
      <c r="Q95" s="155"/>
      <c r="R95" s="155"/>
      <c r="S95" s="145"/>
      <c r="V95" s="159"/>
      <c r="Z95">
        <v>0</v>
      </c>
    </row>
    <row r="96" spans="1:26" ht="24.95" customHeight="1">
      <c r="A96" s="163"/>
      <c r="B96" s="160" t="s">
        <v>342</v>
      </c>
      <c r="C96" s="164" t="s">
        <v>667</v>
      </c>
      <c r="D96" s="160" t="s">
        <v>668</v>
      </c>
      <c r="E96" s="160" t="s">
        <v>289</v>
      </c>
      <c r="F96" s="161">
        <v>1</v>
      </c>
      <c r="G96" s="162"/>
      <c r="H96" s="162"/>
      <c r="I96" s="162">
        <f t="shared" si="11"/>
        <v>0</v>
      </c>
      <c r="J96" s="160">
        <f t="shared" si="12"/>
        <v>0</v>
      </c>
      <c r="K96" s="1">
        <f t="shared" si="13"/>
        <v>0</v>
      </c>
      <c r="L96" s="1">
        <f t="shared" si="14"/>
        <v>0</v>
      </c>
      <c r="M96" s="1">
        <f t="shared" si="15"/>
        <v>0</v>
      </c>
      <c r="N96" s="1">
        <v>0</v>
      </c>
      <c r="O96" s="1"/>
      <c r="P96" s="155"/>
      <c r="Q96" s="155"/>
      <c r="R96" s="155"/>
      <c r="S96" s="145"/>
      <c r="V96" s="159"/>
      <c r="Z96">
        <v>0</v>
      </c>
    </row>
    <row r="97" spans="1:26" ht="24.95" customHeight="1">
      <c r="A97" s="163"/>
      <c r="B97" s="160" t="s">
        <v>532</v>
      </c>
      <c r="C97" s="164" t="s">
        <v>669</v>
      </c>
      <c r="D97" s="160" t="s">
        <v>670</v>
      </c>
      <c r="E97" s="160" t="s">
        <v>289</v>
      </c>
      <c r="F97" s="161">
        <v>1</v>
      </c>
      <c r="G97" s="162"/>
      <c r="H97" s="162"/>
      <c r="I97" s="162">
        <f t="shared" si="11"/>
        <v>0</v>
      </c>
      <c r="J97" s="160">
        <f t="shared" si="12"/>
        <v>0</v>
      </c>
      <c r="K97" s="1">
        <f t="shared" si="13"/>
        <v>0</v>
      </c>
      <c r="L97" s="1">
        <f t="shared" si="14"/>
        <v>0</v>
      </c>
      <c r="M97" s="1">
        <f t="shared" si="15"/>
        <v>0</v>
      </c>
      <c r="N97" s="1">
        <v>0</v>
      </c>
      <c r="O97" s="1"/>
      <c r="P97" s="155"/>
      <c r="Q97" s="155"/>
      <c r="R97" s="155"/>
      <c r="S97" s="145"/>
      <c r="V97" s="159"/>
      <c r="Z97">
        <v>0</v>
      </c>
    </row>
    <row r="98" spans="1:26" ht="24.95" customHeight="1">
      <c r="A98" s="163"/>
      <c r="B98" s="160" t="s">
        <v>342</v>
      </c>
      <c r="C98" s="164" t="s">
        <v>671</v>
      </c>
      <c r="D98" s="160" t="s">
        <v>672</v>
      </c>
      <c r="E98" s="160" t="s">
        <v>289</v>
      </c>
      <c r="F98" s="161">
        <v>1</v>
      </c>
      <c r="G98" s="162"/>
      <c r="H98" s="162"/>
      <c r="I98" s="162">
        <f t="shared" si="11"/>
        <v>0</v>
      </c>
      <c r="J98" s="160">
        <f t="shared" si="12"/>
        <v>0</v>
      </c>
      <c r="K98" s="1">
        <f t="shared" si="13"/>
        <v>0</v>
      </c>
      <c r="L98" s="1">
        <f t="shared" si="14"/>
        <v>0</v>
      </c>
      <c r="M98" s="1">
        <f t="shared" si="15"/>
        <v>0</v>
      </c>
      <c r="N98" s="1">
        <v>0</v>
      </c>
      <c r="O98" s="1"/>
      <c r="P98" s="155"/>
      <c r="Q98" s="155"/>
      <c r="R98" s="155"/>
      <c r="S98" s="145"/>
      <c r="V98" s="159"/>
      <c r="Z98">
        <v>0</v>
      </c>
    </row>
    <row r="99" spans="1:26" ht="24.95" customHeight="1">
      <c r="A99" s="163"/>
      <c r="B99" s="160" t="s">
        <v>532</v>
      </c>
      <c r="C99" s="164" t="s">
        <v>673</v>
      </c>
      <c r="D99" s="160" t="s">
        <v>674</v>
      </c>
      <c r="E99" s="160" t="s">
        <v>289</v>
      </c>
      <c r="F99" s="161">
        <v>1</v>
      </c>
      <c r="G99" s="162"/>
      <c r="H99" s="162"/>
      <c r="I99" s="162">
        <f t="shared" si="11"/>
        <v>0</v>
      </c>
      <c r="J99" s="160">
        <f t="shared" si="12"/>
        <v>0</v>
      </c>
      <c r="K99" s="1">
        <f t="shared" si="13"/>
        <v>0</v>
      </c>
      <c r="L99" s="1">
        <f t="shared" si="14"/>
        <v>0</v>
      </c>
      <c r="M99" s="1">
        <f t="shared" si="15"/>
        <v>0</v>
      </c>
      <c r="N99" s="1">
        <v>0</v>
      </c>
      <c r="O99" s="1"/>
      <c r="P99" s="155"/>
      <c r="Q99" s="155"/>
      <c r="R99" s="155"/>
      <c r="S99" s="145"/>
      <c r="V99" s="159"/>
      <c r="Z99">
        <v>0</v>
      </c>
    </row>
    <row r="100" spans="1:26" ht="24.95" customHeight="1">
      <c r="A100" s="163"/>
      <c r="B100" s="160" t="s">
        <v>342</v>
      </c>
      <c r="C100" s="164" t="s">
        <v>650</v>
      </c>
      <c r="D100" s="160" t="s">
        <v>651</v>
      </c>
      <c r="E100" s="160" t="s">
        <v>199</v>
      </c>
      <c r="F100" s="161">
        <v>4</v>
      </c>
      <c r="G100" s="162"/>
      <c r="H100" s="162"/>
      <c r="I100" s="162">
        <f t="shared" si="11"/>
        <v>0</v>
      </c>
      <c r="J100" s="160">
        <f t="shared" si="12"/>
        <v>0</v>
      </c>
      <c r="K100" s="1">
        <f t="shared" si="13"/>
        <v>0</v>
      </c>
      <c r="L100" s="1">
        <f t="shared" si="14"/>
        <v>0</v>
      </c>
      <c r="M100" s="1">
        <f t="shared" si="15"/>
        <v>0</v>
      </c>
      <c r="N100" s="1">
        <v>0</v>
      </c>
      <c r="O100" s="1"/>
      <c r="P100" s="155"/>
      <c r="Q100" s="155"/>
      <c r="R100" s="155"/>
      <c r="S100" s="145"/>
      <c r="V100" s="159"/>
      <c r="Z100">
        <v>0</v>
      </c>
    </row>
    <row r="101" spans="1:26" ht="24.95" customHeight="1">
      <c r="A101" s="163"/>
      <c r="B101" s="160" t="s">
        <v>342</v>
      </c>
      <c r="C101" s="164" t="s">
        <v>652</v>
      </c>
      <c r="D101" s="160" t="s">
        <v>653</v>
      </c>
      <c r="E101" s="160" t="s">
        <v>199</v>
      </c>
      <c r="F101" s="161">
        <v>1</v>
      </c>
      <c r="G101" s="162"/>
      <c r="H101" s="162"/>
      <c r="I101" s="162">
        <f t="shared" si="11"/>
        <v>0</v>
      </c>
      <c r="J101" s="160">
        <f t="shared" si="12"/>
        <v>0</v>
      </c>
      <c r="K101" s="1">
        <f t="shared" si="13"/>
        <v>0</v>
      </c>
      <c r="L101" s="1">
        <f t="shared" si="14"/>
        <v>0</v>
      </c>
      <c r="M101" s="1">
        <f t="shared" si="15"/>
        <v>0</v>
      </c>
      <c r="N101" s="1">
        <v>0</v>
      </c>
      <c r="O101" s="1"/>
      <c r="P101" s="155"/>
      <c r="Q101" s="155"/>
      <c r="R101" s="155"/>
      <c r="S101" s="145"/>
      <c r="V101" s="159"/>
      <c r="Z101">
        <v>0</v>
      </c>
    </row>
    <row r="102" spans="1:26" ht="24.95" customHeight="1">
      <c r="A102" s="163"/>
      <c r="B102" s="160" t="s">
        <v>342</v>
      </c>
      <c r="C102" s="164" t="s">
        <v>654</v>
      </c>
      <c r="D102" s="160" t="s">
        <v>655</v>
      </c>
      <c r="E102" s="160" t="s">
        <v>199</v>
      </c>
      <c r="F102" s="161">
        <v>3</v>
      </c>
      <c r="G102" s="162"/>
      <c r="H102" s="162"/>
      <c r="I102" s="162">
        <f t="shared" si="11"/>
        <v>0</v>
      </c>
      <c r="J102" s="160">
        <f t="shared" si="12"/>
        <v>0</v>
      </c>
      <c r="K102" s="1">
        <f t="shared" si="13"/>
        <v>0</v>
      </c>
      <c r="L102" s="1">
        <f t="shared" si="14"/>
        <v>0</v>
      </c>
      <c r="M102" s="1">
        <f t="shared" si="15"/>
        <v>0</v>
      </c>
      <c r="N102" s="1">
        <v>0</v>
      </c>
      <c r="O102" s="1"/>
      <c r="P102" s="155"/>
      <c r="Q102" s="155"/>
      <c r="R102" s="155"/>
      <c r="S102" s="145"/>
      <c r="V102" s="159"/>
      <c r="Z102">
        <v>0</v>
      </c>
    </row>
    <row r="103" spans="1:26" ht="24.95" customHeight="1">
      <c r="A103" s="163"/>
      <c r="B103" s="160" t="s">
        <v>342</v>
      </c>
      <c r="C103" s="164" t="s">
        <v>656</v>
      </c>
      <c r="D103" s="160" t="s">
        <v>657</v>
      </c>
      <c r="E103" s="160" t="s">
        <v>199</v>
      </c>
      <c r="F103" s="161">
        <v>1</v>
      </c>
      <c r="G103" s="162"/>
      <c r="H103" s="162"/>
      <c r="I103" s="162">
        <f t="shared" si="11"/>
        <v>0</v>
      </c>
      <c r="J103" s="160">
        <f t="shared" si="12"/>
        <v>0</v>
      </c>
      <c r="K103" s="1">
        <f t="shared" si="13"/>
        <v>0</v>
      </c>
      <c r="L103" s="1">
        <f t="shared" si="14"/>
        <v>0</v>
      </c>
      <c r="M103" s="1">
        <f t="shared" si="15"/>
        <v>0</v>
      </c>
      <c r="N103" s="1">
        <v>0</v>
      </c>
      <c r="O103" s="1"/>
      <c r="P103" s="155"/>
      <c r="Q103" s="155"/>
      <c r="R103" s="155"/>
      <c r="S103" s="145"/>
      <c r="V103" s="159"/>
      <c r="Z103">
        <v>0</v>
      </c>
    </row>
    <row r="104" spans="1:26" ht="24.95" customHeight="1">
      <c r="A104" s="163"/>
      <c r="B104" s="160" t="s">
        <v>342</v>
      </c>
      <c r="C104" s="164" t="s">
        <v>675</v>
      </c>
      <c r="D104" s="160" t="s">
        <v>676</v>
      </c>
      <c r="E104" s="160" t="s">
        <v>289</v>
      </c>
      <c r="F104" s="161">
        <v>1</v>
      </c>
      <c r="G104" s="162"/>
      <c r="H104" s="162"/>
      <c r="I104" s="162">
        <f t="shared" si="11"/>
        <v>0</v>
      </c>
      <c r="J104" s="160">
        <f t="shared" si="12"/>
        <v>0</v>
      </c>
      <c r="K104" s="1">
        <f t="shared" si="13"/>
        <v>0</v>
      </c>
      <c r="L104" s="1">
        <f t="shared" si="14"/>
        <v>0</v>
      </c>
      <c r="M104" s="1">
        <f t="shared" si="15"/>
        <v>0</v>
      </c>
      <c r="N104" s="1">
        <v>0</v>
      </c>
      <c r="O104" s="1"/>
      <c r="P104" s="155"/>
      <c r="Q104" s="155"/>
      <c r="R104" s="155"/>
      <c r="S104" s="145"/>
      <c r="V104" s="159"/>
      <c r="Z104">
        <v>0</v>
      </c>
    </row>
    <row r="105" spans="1:26" ht="24.95" customHeight="1">
      <c r="A105" s="163"/>
      <c r="B105" s="160" t="s">
        <v>532</v>
      </c>
      <c r="C105" s="164" t="s">
        <v>677</v>
      </c>
      <c r="D105" s="160" t="s">
        <v>678</v>
      </c>
      <c r="E105" s="160" t="s">
        <v>289</v>
      </c>
      <c r="F105" s="161">
        <v>1</v>
      </c>
      <c r="G105" s="162"/>
      <c r="H105" s="162"/>
      <c r="I105" s="162">
        <f t="shared" si="11"/>
        <v>0</v>
      </c>
      <c r="J105" s="160">
        <f t="shared" si="12"/>
        <v>0</v>
      </c>
      <c r="K105" s="1">
        <f t="shared" si="13"/>
        <v>0</v>
      </c>
      <c r="L105" s="1">
        <f t="shared" si="14"/>
        <v>0</v>
      </c>
      <c r="M105" s="1">
        <f t="shared" si="15"/>
        <v>0</v>
      </c>
      <c r="N105" s="1">
        <v>0</v>
      </c>
      <c r="O105" s="1"/>
      <c r="P105" s="155"/>
      <c r="Q105" s="155"/>
      <c r="R105" s="155"/>
      <c r="S105" s="145"/>
      <c r="V105" s="159"/>
      <c r="Z105">
        <v>0</v>
      </c>
    </row>
    <row r="106" spans="1:26" ht="24.95" customHeight="1">
      <c r="A106" s="163"/>
      <c r="B106" s="160" t="s">
        <v>342</v>
      </c>
      <c r="C106" s="164" t="s">
        <v>679</v>
      </c>
      <c r="D106" s="160" t="s">
        <v>680</v>
      </c>
      <c r="E106" s="160" t="s">
        <v>289</v>
      </c>
      <c r="F106" s="161">
        <v>1</v>
      </c>
      <c r="G106" s="162"/>
      <c r="H106" s="162"/>
      <c r="I106" s="162">
        <f t="shared" si="11"/>
        <v>0</v>
      </c>
      <c r="J106" s="160">
        <f t="shared" si="12"/>
        <v>0</v>
      </c>
      <c r="K106" s="1">
        <f t="shared" si="13"/>
        <v>0</v>
      </c>
      <c r="L106" s="1">
        <f t="shared" si="14"/>
        <v>0</v>
      </c>
      <c r="M106" s="1">
        <f t="shared" si="15"/>
        <v>0</v>
      </c>
      <c r="N106" s="1">
        <v>0</v>
      </c>
      <c r="O106" s="1"/>
      <c r="P106" s="155"/>
      <c r="Q106" s="155"/>
      <c r="R106" s="155"/>
      <c r="S106" s="145"/>
      <c r="V106" s="159"/>
      <c r="Z106">
        <v>0</v>
      </c>
    </row>
    <row r="107" spans="1:26" ht="24.95" customHeight="1">
      <c r="A107" s="163"/>
      <c r="B107" s="160" t="s">
        <v>532</v>
      </c>
      <c r="C107" s="164" t="s">
        <v>681</v>
      </c>
      <c r="D107" s="160" t="s">
        <v>682</v>
      </c>
      <c r="E107" s="160" t="s">
        <v>289</v>
      </c>
      <c r="F107" s="161">
        <v>1</v>
      </c>
      <c r="G107" s="162"/>
      <c r="H107" s="162"/>
      <c r="I107" s="162">
        <f t="shared" si="11"/>
        <v>0</v>
      </c>
      <c r="J107" s="160">
        <f t="shared" si="12"/>
        <v>0</v>
      </c>
      <c r="K107" s="1">
        <f t="shared" si="13"/>
        <v>0</v>
      </c>
      <c r="L107" s="1">
        <f t="shared" si="14"/>
        <v>0</v>
      </c>
      <c r="M107" s="1">
        <f t="shared" si="15"/>
        <v>0</v>
      </c>
      <c r="N107" s="1">
        <v>0</v>
      </c>
      <c r="O107" s="1"/>
      <c r="P107" s="155"/>
      <c r="Q107" s="155"/>
      <c r="R107" s="155"/>
      <c r="S107" s="145"/>
      <c r="V107" s="159"/>
      <c r="Z107">
        <v>0</v>
      </c>
    </row>
    <row r="108" spans="1:26" ht="24.95" customHeight="1">
      <c r="A108" s="163"/>
      <c r="B108" s="160" t="s">
        <v>683</v>
      </c>
      <c r="C108" s="164" t="s">
        <v>684</v>
      </c>
      <c r="D108" s="160" t="s">
        <v>685</v>
      </c>
      <c r="E108" s="160" t="s">
        <v>289</v>
      </c>
      <c r="F108" s="161">
        <v>19</v>
      </c>
      <c r="G108" s="162"/>
      <c r="H108" s="162"/>
      <c r="I108" s="162">
        <f t="shared" si="11"/>
        <v>0</v>
      </c>
      <c r="J108" s="160">
        <f t="shared" si="12"/>
        <v>0</v>
      </c>
      <c r="K108" s="1">
        <f t="shared" si="13"/>
        <v>0</v>
      </c>
      <c r="L108" s="1">
        <f t="shared" si="14"/>
        <v>0</v>
      </c>
      <c r="M108" s="1">
        <f t="shared" si="15"/>
        <v>0</v>
      </c>
      <c r="N108" s="1">
        <v>0</v>
      </c>
      <c r="O108" s="1"/>
      <c r="P108" s="155"/>
      <c r="Q108" s="155"/>
      <c r="R108" s="155"/>
      <c r="S108" s="145"/>
      <c r="V108" s="159"/>
      <c r="Z108">
        <v>0</v>
      </c>
    </row>
    <row r="109" spans="1:26" ht="24.95" customHeight="1">
      <c r="A109" s="163"/>
      <c r="B109" s="160" t="s">
        <v>686</v>
      </c>
      <c r="C109" s="164" t="s">
        <v>687</v>
      </c>
      <c r="D109" s="160" t="s">
        <v>688</v>
      </c>
      <c r="E109" s="160" t="s">
        <v>289</v>
      </c>
      <c r="F109" s="161">
        <v>19</v>
      </c>
      <c r="G109" s="162"/>
      <c r="H109" s="162"/>
      <c r="I109" s="162">
        <f t="shared" si="11"/>
        <v>0</v>
      </c>
      <c r="J109" s="160">
        <f t="shared" si="12"/>
        <v>0</v>
      </c>
      <c r="K109" s="1">
        <f t="shared" si="13"/>
        <v>0</v>
      </c>
      <c r="L109" s="1">
        <f t="shared" si="14"/>
        <v>0</v>
      </c>
      <c r="M109" s="1">
        <f t="shared" si="15"/>
        <v>0</v>
      </c>
      <c r="N109" s="1">
        <v>0</v>
      </c>
      <c r="O109" s="1"/>
      <c r="P109" s="155"/>
      <c r="Q109" s="155"/>
      <c r="R109" s="155"/>
      <c r="S109" s="145"/>
      <c r="V109" s="159"/>
      <c r="Z109">
        <v>0</v>
      </c>
    </row>
    <row r="110" spans="1:26" ht="24.95" customHeight="1">
      <c r="A110" s="163"/>
      <c r="B110" s="160" t="s">
        <v>540</v>
      </c>
      <c r="C110" s="164" t="s">
        <v>689</v>
      </c>
      <c r="D110" s="160" t="s">
        <v>690</v>
      </c>
      <c r="E110" s="160" t="s">
        <v>289</v>
      </c>
      <c r="F110" s="161">
        <v>3</v>
      </c>
      <c r="G110" s="162"/>
      <c r="H110" s="162"/>
      <c r="I110" s="162">
        <f t="shared" si="11"/>
        <v>0</v>
      </c>
      <c r="J110" s="160">
        <f t="shared" si="12"/>
        <v>0</v>
      </c>
      <c r="K110" s="1">
        <f t="shared" si="13"/>
        <v>0</v>
      </c>
      <c r="L110" s="1">
        <f t="shared" si="14"/>
        <v>0</v>
      </c>
      <c r="M110" s="1">
        <f t="shared" si="15"/>
        <v>0</v>
      </c>
      <c r="N110" s="1">
        <v>0</v>
      </c>
      <c r="O110" s="1"/>
      <c r="P110" s="155"/>
      <c r="Q110" s="155"/>
      <c r="R110" s="155"/>
      <c r="S110" s="145"/>
      <c r="V110" s="159"/>
      <c r="Z110">
        <v>0</v>
      </c>
    </row>
    <row r="111" spans="1:26" ht="24.95" customHeight="1">
      <c r="A111" s="163"/>
      <c r="B111" s="160" t="s">
        <v>519</v>
      </c>
      <c r="C111" s="164" t="s">
        <v>691</v>
      </c>
      <c r="D111" s="160" t="s">
        <v>692</v>
      </c>
      <c r="E111" s="160" t="s">
        <v>289</v>
      </c>
      <c r="F111" s="161">
        <v>3</v>
      </c>
      <c r="G111" s="162"/>
      <c r="H111" s="162"/>
      <c r="I111" s="162">
        <f t="shared" si="11"/>
        <v>0</v>
      </c>
      <c r="J111" s="160">
        <f t="shared" si="12"/>
        <v>0</v>
      </c>
      <c r="K111" s="1">
        <f t="shared" si="13"/>
        <v>0</v>
      </c>
      <c r="L111" s="1">
        <f t="shared" si="14"/>
        <v>0</v>
      </c>
      <c r="M111" s="1">
        <f t="shared" si="15"/>
        <v>0</v>
      </c>
      <c r="N111" s="1">
        <v>0</v>
      </c>
      <c r="O111" s="1"/>
      <c r="P111" s="155"/>
      <c r="Q111" s="155"/>
      <c r="R111" s="155"/>
      <c r="S111" s="145"/>
      <c r="V111" s="159"/>
      <c r="Z111">
        <v>0</v>
      </c>
    </row>
    <row r="112" spans="1:26" ht="24.95" customHeight="1">
      <c r="A112" s="163"/>
      <c r="B112" s="160" t="s">
        <v>342</v>
      </c>
      <c r="C112" s="164" t="s">
        <v>693</v>
      </c>
      <c r="D112" s="160" t="s">
        <v>694</v>
      </c>
      <c r="E112" s="160" t="s">
        <v>289</v>
      </c>
      <c r="F112" s="161">
        <v>18</v>
      </c>
      <c r="G112" s="162"/>
      <c r="H112" s="162"/>
      <c r="I112" s="162">
        <f t="shared" si="11"/>
        <v>0</v>
      </c>
      <c r="J112" s="160">
        <f t="shared" si="12"/>
        <v>0</v>
      </c>
      <c r="K112" s="1">
        <f t="shared" si="13"/>
        <v>0</v>
      </c>
      <c r="L112" s="1">
        <f t="shared" si="14"/>
        <v>0</v>
      </c>
      <c r="M112" s="1">
        <f t="shared" si="15"/>
        <v>0</v>
      </c>
      <c r="N112" s="1">
        <v>0</v>
      </c>
      <c r="O112" s="1"/>
      <c r="P112" s="155"/>
      <c r="Q112" s="155"/>
      <c r="R112" s="155"/>
      <c r="S112" s="145"/>
      <c r="V112" s="159"/>
      <c r="Z112">
        <v>0</v>
      </c>
    </row>
    <row r="113" spans="1:26" ht="24.95" customHeight="1">
      <c r="A113" s="163"/>
      <c r="B113" s="160" t="s">
        <v>519</v>
      </c>
      <c r="C113" s="164" t="s">
        <v>695</v>
      </c>
      <c r="D113" s="160" t="s">
        <v>696</v>
      </c>
      <c r="E113" s="160" t="s">
        <v>289</v>
      </c>
      <c r="F113" s="161">
        <v>18</v>
      </c>
      <c r="G113" s="162"/>
      <c r="H113" s="162"/>
      <c r="I113" s="162">
        <f t="shared" si="11"/>
        <v>0</v>
      </c>
      <c r="J113" s="160">
        <f t="shared" si="12"/>
        <v>0</v>
      </c>
      <c r="K113" s="1">
        <f t="shared" si="13"/>
        <v>0</v>
      </c>
      <c r="L113" s="1">
        <f t="shared" si="14"/>
        <v>0</v>
      </c>
      <c r="M113" s="1">
        <f t="shared" si="15"/>
        <v>0</v>
      </c>
      <c r="N113" s="1">
        <v>0</v>
      </c>
      <c r="O113" s="1"/>
      <c r="P113" s="155"/>
      <c r="Q113" s="155"/>
      <c r="R113" s="155"/>
      <c r="S113" s="145"/>
      <c r="V113" s="159"/>
      <c r="Z113">
        <v>0</v>
      </c>
    </row>
    <row r="114" spans="1:26" ht="24.95" customHeight="1">
      <c r="A114" s="163"/>
      <c r="B114" s="160" t="s">
        <v>342</v>
      </c>
      <c r="C114" s="164" t="s">
        <v>650</v>
      </c>
      <c r="D114" s="160" t="s">
        <v>651</v>
      </c>
      <c r="E114" s="160" t="s">
        <v>199</v>
      </c>
      <c r="F114" s="161">
        <v>4</v>
      </c>
      <c r="G114" s="162"/>
      <c r="H114" s="162"/>
      <c r="I114" s="162">
        <f t="shared" si="11"/>
        <v>0</v>
      </c>
      <c r="J114" s="160">
        <f t="shared" si="12"/>
        <v>0</v>
      </c>
      <c r="K114" s="1">
        <f t="shared" si="13"/>
        <v>0</v>
      </c>
      <c r="L114" s="1">
        <f t="shared" si="14"/>
        <v>0</v>
      </c>
      <c r="M114" s="1">
        <f t="shared" si="15"/>
        <v>0</v>
      </c>
      <c r="N114" s="1">
        <v>0</v>
      </c>
      <c r="O114" s="1"/>
      <c r="P114" s="155"/>
      <c r="Q114" s="155"/>
      <c r="R114" s="155"/>
      <c r="S114" s="145"/>
      <c r="V114" s="159"/>
      <c r="Z114">
        <v>0</v>
      </c>
    </row>
    <row r="115" spans="1:26" ht="24.95" customHeight="1">
      <c r="A115" s="163"/>
      <c r="B115" s="160" t="s">
        <v>342</v>
      </c>
      <c r="C115" s="164" t="s">
        <v>654</v>
      </c>
      <c r="D115" s="160" t="s">
        <v>655</v>
      </c>
      <c r="E115" s="160" t="s">
        <v>199</v>
      </c>
      <c r="F115" s="161">
        <v>3</v>
      </c>
      <c r="G115" s="162"/>
      <c r="H115" s="162"/>
      <c r="I115" s="162">
        <f t="shared" si="11"/>
        <v>0</v>
      </c>
      <c r="J115" s="160">
        <f t="shared" si="12"/>
        <v>0</v>
      </c>
      <c r="K115" s="1">
        <f t="shared" si="13"/>
        <v>0</v>
      </c>
      <c r="L115" s="1">
        <f t="shared" si="14"/>
        <v>0</v>
      </c>
      <c r="M115" s="1">
        <f t="shared" si="15"/>
        <v>0</v>
      </c>
      <c r="N115" s="1">
        <v>0</v>
      </c>
      <c r="O115" s="1"/>
      <c r="P115" s="155"/>
      <c r="Q115" s="155"/>
      <c r="R115" s="155"/>
      <c r="S115" s="145"/>
      <c r="V115" s="159"/>
      <c r="Z115">
        <v>0</v>
      </c>
    </row>
    <row r="116" spans="1:26" ht="24.95" customHeight="1">
      <c r="A116" s="163"/>
      <c r="B116" s="160" t="s">
        <v>342</v>
      </c>
      <c r="C116" s="164" t="s">
        <v>656</v>
      </c>
      <c r="D116" s="160" t="s">
        <v>657</v>
      </c>
      <c r="E116" s="160" t="s">
        <v>199</v>
      </c>
      <c r="F116" s="161">
        <v>1</v>
      </c>
      <c r="G116" s="162"/>
      <c r="H116" s="162"/>
      <c r="I116" s="162">
        <f t="shared" si="11"/>
        <v>0</v>
      </c>
      <c r="J116" s="160">
        <f t="shared" si="12"/>
        <v>0</v>
      </c>
      <c r="K116" s="1">
        <f t="shared" si="13"/>
        <v>0</v>
      </c>
      <c r="L116" s="1">
        <f t="shared" si="14"/>
        <v>0</v>
      </c>
      <c r="M116" s="1">
        <f t="shared" si="15"/>
        <v>0</v>
      </c>
      <c r="N116" s="1">
        <v>0</v>
      </c>
      <c r="O116" s="1"/>
      <c r="P116" s="155"/>
      <c r="Q116" s="155"/>
      <c r="R116" s="155"/>
      <c r="S116" s="145"/>
      <c r="V116" s="159"/>
      <c r="Z116">
        <v>0</v>
      </c>
    </row>
    <row r="117" spans="1:26" ht="24.95" customHeight="1">
      <c r="A117" s="163"/>
      <c r="B117" s="160" t="s">
        <v>697</v>
      </c>
      <c r="C117" s="164" t="s">
        <v>698</v>
      </c>
      <c r="D117" s="160" t="s">
        <v>699</v>
      </c>
      <c r="E117" s="160" t="s">
        <v>700</v>
      </c>
      <c r="F117" s="161">
        <v>20</v>
      </c>
      <c r="G117" s="162"/>
      <c r="H117" s="162"/>
      <c r="I117" s="162">
        <f t="shared" si="11"/>
        <v>0</v>
      </c>
      <c r="J117" s="160">
        <f t="shared" si="12"/>
        <v>0</v>
      </c>
      <c r="K117" s="1">
        <f t="shared" si="13"/>
        <v>0</v>
      </c>
      <c r="L117" s="1">
        <f t="shared" si="14"/>
        <v>0</v>
      </c>
      <c r="M117" s="1">
        <f t="shared" si="15"/>
        <v>0</v>
      </c>
      <c r="N117" s="1">
        <v>0</v>
      </c>
      <c r="O117" s="1"/>
      <c r="P117" s="155"/>
      <c r="Q117" s="155"/>
      <c r="R117" s="155"/>
      <c r="S117" s="145"/>
      <c r="V117" s="159"/>
      <c r="Z117">
        <v>0</v>
      </c>
    </row>
    <row r="118" spans="1:26" ht="24.95" customHeight="1">
      <c r="A118" s="163"/>
      <c r="B118" s="160" t="s">
        <v>342</v>
      </c>
      <c r="C118" s="164" t="s">
        <v>701</v>
      </c>
      <c r="D118" s="160" t="s">
        <v>702</v>
      </c>
      <c r="E118" s="160" t="s">
        <v>700</v>
      </c>
      <c r="F118" s="161">
        <v>14</v>
      </c>
      <c r="G118" s="162"/>
      <c r="H118" s="162"/>
      <c r="I118" s="162">
        <f t="shared" si="11"/>
        <v>0</v>
      </c>
      <c r="J118" s="160">
        <f t="shared" si="12"/>
        <v>0</v>
      </c>
      <c r="K118" s="1">
        <f t="shared" si="13"/>
        <v>0</v>
      </c>
      <c r="L118" s="1">
        <f t="shared" si="14"/>
        <v>0</v>
      </c>
      <c r="M118" s="1">
        <f t="shared" si="15"/>
        <v>0</v>
      </c>
      <c r="N118" s="1">
        <v>0</v>
      </c>
      <c r="O118" s="1"/>
      <c r="P118" s="155"/>
      <c r="Q118" s="155"/>
      <c r="R118" s="155"/>
      <c r="S118" s="145"/>
      <c r="V118" s="159"/>
      <c r="Z118">
        <v>0</v>
      </c>
    </row>
    <row r="119" spans="1:26">
      <c r="A119" s="145"/>
      <c r="B119" s="145"/>
      <c r="C119" s="145"/>
      <c r="D119" s="145" t="s">
        <v>508</v>
      </c>
      <c r="E119" s="145"/>
      <c r="F119" s="159"/>
      <c r="G119" s="148"/>
      <c r="H119" s="148"/>
      <c r="I119" s="148">
        <f>ROUND((SUM(I91:I118))/1,2)</f>
        <v>0</v>
      </c>
      <c r="J119" s="145"/>
      <c r="K119" s="145"/>
      <c r="L119" s="145">
        <f>ROUND((SUM(L91:L118))/1,2)</f>
        <v>0</v>
      </c>
      <c r="M119" s="145">
        <f>ROUND((SUM(M91:M118))/1,2)</f>
        <v>0</v>
      </c>
      <c r="N119" s="145"/>
      <c r="O119" s="145"/>
      <c r="P119" s="165"/>
      <c r="Q119" s="1"/>
      <c r="R119" s="1"/>
      <c r="S119" s="165">
        <f>ROUND((SUM(S91:S118))/1,2)</f>
        <v>0</v>
      </c>
      <c r="T119" s="166"/>
      <c r="U119" s="166"/>
      <c r="V119" s="2">
        <f>ROUND((SUM(V91:V118))/1,2)</f>
        <v>0</v>
      </c>
    </row>
    <row r="120" spans="1:26">
      <c r="A120" s="1"/>
      <c r="B120" s="1"/>
      <c r="C120" s="1"/>
      <c r="D120" s="1"/>
      <c r="E120" s="1"/>
      <c r="F120" s="155"/>
      <c r="G120" s="138"/>
      <c r="H120" s="138"/>
      <c r="I120" s="138"/>
      <c r="J120" s="1"/>
      <c r="K120" s="1"/>
      <c r="L120" s="1"/>
      <c r="M120" s="1"/>
      <c r="N120" s="1"/>
      <c r="O120" s="1"/>
      <c r="P120" s="1"/>
      <c r="Q120" s="1"/>
      <c r="R120" s="1"/>
      <c r="S120" s="1"/>
      <c r="V120" s="1"/>
    </row>
    <row r="121" spans="1:26">
      <c r="A121" s="145"/>
      <c r="B121" s="145"/>
      <c r="C121" s="145"/>
      <c r="D121" s="2" t="s">
        <v>469</v>
      </c>
      <c r="E121" s="145"/>
      <c r="F121" s="159"/>
      <c r="G121" s="148"/>
      <c r="H121" s="148"/>
      <c r="I121" s="148">
        <f>ROUND((SUM(I19:I120))/2,2)</f>
        <v>0</v>
      </c>
      <c r="J121" s="145"/>
      <c r="K121" s="145"/>
      <c r="L121" s="145">
        <f>ROUND((SUM(L19:L120))/2,2)</f>
        <v>0</v>
      </c>
      <c r="M121" s="145">
        <f>ROUND((SUM(M19:M120))/2,2)</f>
        <v>0</v>
      </c>
      <c r="N121" s="145"/>
      <c r="O121" s="145"/>
      <c r="P121" s="165"/>
      <c r="Q121" s="1"/>
      <c r="R121" s="1"/>
      <c r="S121" s="165">
        <f>ROUND((SUM(S19:S120))/2,2)</f>
        <v>0</v>
      </c>
      <c r="V121" s="2">
        <f>ROUND((SUM(V19:V120))/2,2)</f>
        <v>0</v>
      </c>
    </row>
    <row r="122" spans="1:26">
      <c r="A122" s="167"/>
      <c r="B122" s="167"/>
      <c r="C122" s="167"/>
      <c r="D122" s="167" t="s">
        <v>81</v>
      </c>
      <c r="E122" s="167"/>
      <c r="F122" s="168"/>
      <c r="G122" s="169"/>
      <c r="H122" s="169"/>
      <c r="I122" s="169">
        <f>ROUND((SUM(I9:I121))/3,2)</f>
        <v>0</v>
      </c>
      <c r="J122" s="167"/>
      <c r="K122" s="167">
        <f>ROUND((SUM(K9:K121))/3,2)</f>
        <v>0</v>
      </c>
      <c r="L122" s="167">
        <f>ROUND((SUM(L9:L121))/3,2)</f>
        <v>0</v>
      </c>
      <c r="M122" s="167">
        <f>ROUND((SUM(M9:M121))/3,2)</f>
        <v>0</v>
      </c>
      <c r="N122" s="167"/>
      <c r="O122" s="167"/>
      <c r="P122" s="168"/>
      <c r="Q122" s="167"/>
      <c r="R122" s="167"/>
      <c r="S122" s="168">
        <f>ROUND((SUM(S9:S121))/3,2)</f>
        <v>0</v>
      </c>
      <c r="T122" s="170"/>
      <c r="U122" s="170"/>
      <c r="V122" s="167">
        <f>ROUND((SUM(V9:V121))/3,2)</f>
        <v>0</v>
      </c>
      <c r="Z122">
        <f>(SUM(Z9:Z121))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orientation="landscape" r:id="rId1"/>
  <headerFooter>
    <oddHeader>&amp;C&amp;B&amp; Rozpočet Stavebné úpravy telocvične pri Základnej škole s materskou školou v Dlhej nad Oravou / Elektroinštalácia</oddHeader>
    <oddFooter>&amp;RStrana &amp;P z &amp;N    &amp;L&amp;7Spracované systémom Systematic®pyramida.wsn, tel.: 051 77 10 585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AA41"/>
  <sheetViews>
    <sheetView workbookViewId="0"/>
  </sheetViews>
  <sheetFormatPr defaultColWidth="0" defaultRowHeight="15"/>
  <cols>
    <col min="1" max="1" width="1.7109375" customWidth="1"/>
    <col min="2" max="2" width="3.7109375" customWidth="1"/>
    <col min="3" max="3" width="4.7109375" customWidth="1"/>
    <col min="4" max="6" width="10.7109375" customWidth="1"/>
    <col min="7" max="7" width="3.7109375" customWidth="1"/>
    <col min="8" max="8" width="19.7109375" customWidth="1"/>
    <col min="9" max="10" width="10.7109375" customWidth="1"/>
    <col min="11" max="26" width="0" hidden="1" customWidth="1"/>
    <col min="27" max="27" width="9.140625" customWidth="1"/>
    <col min="28" max="16384" width="9.140625" hidden="1"/>
  </cols>
  <sheetData>
    <row r="1" spans="1:23" ht="27.95" customHeight="1" thickBot="1">
      <c r="A1" s="3"/>
      <c r="B1" s="9"/>
      <c r="C1" s="9"/>
      <c r="D1" s="9"/>
      <c r="E1" s="9"/>
      <c r="F1" s="10" t="s">
        <v>14</v>
      </c>
      <c r="G1" s="9"/>
      <c r="H1" s="9"/>
      <c r="I1" s="9"/>
      <c r="J1" s="9"/>
      <c r="W1">
        <v>30.126000000000001</v>
      </c>
    </row>
    <row r="2" spans="1:23" ht="18" customHeight="1" thickTop="1">
      <c r="A2" s="8"/>
      <c r="B2" s="195" t="s">
        <v>1</v>
      </c>
      <c r="C2" s="196"/>
      <c r="D2" s="196"/>
      <c r="E2" s="196"/>
      <c r="F2" s="196"/>
      <c r="G2" s="196"/>
      <c r="H2" s="196"/>
      <c r="I2" s="196"/>
      <c r="J2" s="197"/>
    </row>
    <row r="3" spans="1:23" ht="18" customHeight="1">
      <c r="A3" s="8"/>
      <c r="B3" s="31" t="s">
        <v>703</v>
      </c>
      <c r="C3" s="32"/>
      <c r="D3" s="33"/>
      <c r="E3" s="33"/>
      <c r="F3" s="33"/>
      <c r="G3" s="13"/>
      <c r="H3" s="13"/>
      <c r="I3" s="34" t="s">
        <v>15</v>
      </c>
      <c r="J3" s="27"/>
    </row>
    <row r="4" spans="1:23" ht="18" customHeight="1">
      <c r="A4" s="8"/>
      <c r="B4" s="19"/>
      <c r="C4" s="16"/>
      <c r="D4" s="13"/>
      <c r="E4" s="13"/>
      <c r="F4" s="13"/>
      <c r="G4" s="13"/>
      <c r="H4" s="13"/>
      <c r="I4" s="34" t="s">
        <v>17</v>
      </c>
      <c r="J4" s="27"/>
    </row>
    <row r="5" spans="1:23" ht="18" customHeight="1" thickBot="1">
      <c r="A5" s="8"/>
      <c r="B5" s="35" t="s">
        <v>18</v>
      </c>
      <c r="C5" s="16"/>
      <c r="D5" s="13"/>
      <c r="E5" s="13"/>
      <c r="F5" s="36" t="s">
        <v>19</v>
      </c>
      <c r="G5" s="13"/>
      <c r="H5" s="13"/>
      <c r="I5" s="34" t="s">
        <v>20</v>
      </c>
      <c r="J5" s="37" t="s">
        <v>21</v>
      </c>
    </row>
    <row r="6" spans="1:23" ht="20.100000000000001" customHeight="1" thickTop="1">
      <c r="A6" s="8"/>
      <c r="B6" s="189" t="s">
        <v>22</v>
      </c>
      <c r="C6" s="190"/>
      <c r="D6" s="190"/>
      <c r="E6" s="190"/>
      <c r="F6" s="190"/>
      <c r="G6" s="190"/>
      <c r="H6" s="190"/>
      <c r="I6" s="190"/>
      <c r="J6" s="191"/>
    </row>
    <row r="7" spans="1:23" ht="18" customHeight="1">
      <c r="A7" s="8"/>
      <c r="B7" s="46" t="s">
        <v>25</v>
      </c>
      <c r="C7" s="39"/>
      <c r="D7" s="14"/>
      <c r="E7" s="14"/>
      <c r="F7" s="14"/>
      <c r="G7" s="47" t="s">
        <v>26</v>
      </c>
      <c r="H7" s="14"/>
      <c r="I7" s="25"/>
      <c r="J7" s="40"/>
    </row>
    <row r="8" spans="1:23" ht="20.100000000000001" customHeight="1">
      <c r="A8" s="8"/>
      <c r="B8" s="192" t="s">
        <v>23</v>
      </c>
      <c r="C8" s="193"/>
      <c r="D8" s="193"/>
      <c r="E8" s="193"/>
      <c r="F8" s="193"/>
      <c r="G8" s="193"/>
      <c r="H8" s="193"/>
      <c r="I8" s="193"/>
      <c r="J8" s="194"/>
    </row>
    <row r="9" spans="1:23" ht="18" customHeight="1">
      <c r="A9" s="8"/>
      <c r="B9" s="35" t="s">
        <v>25</v>
      </c>
      <c r="C9" s="16"/>
      <c r="D9" s="13"/>
      <c r="E9" s="13"/>
      <c r="F9" s="13"/>
      <c r="G9" s="36" t="s">
        <v>26</v>
      </c>
      <c r="H9" s="13"/>
      <c r="I9" s="24"/>
      <c r="J9" s="27"/>
    </row>
    <row r="10" spans="1:23" ht="20.100000000000001" customHeight="1">
      <c r="A10" s="8"/>
      <c r="B10" s="192" t="s">
        <v>24</v>
      </c>
      <c r="C10" s="193"/>
      <c r="D10" s="193"/>
      <c r="E10" s="193"/>
      <c r="F10" s="193"/>
      <c r="G10" s="193"/>
      <c r="H10" s="193"/>
      <c r="I10" s="193"/>
      <c r="J10" s="194"/>
    </row>
    <row r="11" spans="1:23" ht="18" customHeight="1" thickBot="1">
      <c r="A11" s="8"/>
      <c r="B11" s="35" t="s">
        <v>25</v>
      </c>
      <c r="C11" s="16"/>
      <c r="D11" s="13"/>
      <c r="E11" s="13"/>
      <c r="F11" s="13"/>
      <c r="G11" s="36" t="s">
        <v>26</v>
      </c>
      <c r="H11" s="13"/>
      <c r="I11" s="24"/>
      <c r="J11" s="27"/>
    </row>
    <row r="12" spans="1:23" ht="18" customHeight="1" thickTop="1">
      <c r="A12" s="8"/>
      <c r="B12" s="41"/>
      <c r="C12" s="42"/>
      <c r="D12" s="43"/>
      <c r="E12" s="43"/>
      <c r="F12" s="43"/>
      <c r="G12" s="43"/>
      <c r="H12" s="43"/>
      <c r="I12" s="44"/>
      <c r="J12" s="45"/>
    </row>
    <row r="13" spans="1:23" ht="18" customHeight="1">
      <c r="A13" s="8"/>
      <c r="B13" s="38"/>
      <c r="C13" s="39"/>
      <c r="D13" s="14"/>
      <c r="E13" s="14"/>
      <c r="F13" s="14"/>
      <c r="G13" s="14"/>
      <c r="H13" s="14"/>
      <c r="I13" s="25"/>
      <c r="J13" s="40"/>
    </row>
    <row r="14" spans="1:23" ht="18" customHeight="1" thickBot="1">
      <c r="A14" s="8"/>
      <c r="B14" s="19"/>
      <c r="C14" s="16"/>
      <c r="D14" s="13"/>
      <c r="E14" s="13"/>
      <c r="F14" s="13"/>
      <c r="G14" s="13"/>
      <c r="H14" s="13"/>
      <c r="I14" s="24"/>
      <c r="J14" s="27"/>
    </row>
    <row r="15" spans="1:23" ht="18" customHeight="1" thickTop="1">
      <c r="A15" s="8"/>
      <c r="B15" s="80" t="s">
        <v>27</v>
      </c>
      <c r="C15" s="81" t="s">
        <v>3</v>
      </c>
      <c r="D15" s="81" t="s">
        <v>54</v>
      </c>
      <c r="E15" s="82" t="s">
        <v>55</v>
      </c>
      <c r="F15" s="95" t="s">
        <v>56</v>
      </c>
      <c r="G15" s="48" t="s">
        <v>32</v>
      </c>
      <c r="H15" s="51" t="s">
        <v>33</v>
      </c>
      <c r="I15" s="23"/>
      <c r="J15" s="45"/>
    </row>
    <row r="16" spans="1:23" ht="18" customHeight="1">
      <c r="A16" s="8"/>
      <c r="B16" s="83">
        <v>1</v>
      </c>
      <c r="C16" s="84" t="s">
        <v>28</v>
      </c>
      <c r="D16" s="85">
        <f>'Rekap 4230'!B12</f>
        <v>0</v>
      </c>
      <c r="E16" s="86">
        <f>'Rekap 4230'!C12</f>
        <v>0</v>
      </c>
      <c r="F16" s="96">
        <f>'Rekap 4230'!D12</f>
        <v>0</v>
      </c>
      <c r="G16" s="49">
        <v>6</v>
      </c>
      <c r="H16" s="105" t="s">
        <v>34</v>
      </c>
      <c r="I16" s="116"/>
      <c r="J16" s="108">
        <v>0</v>
      </c>
    </row>
    <row r="17" spans="1:26" ht="18" customHeight="1">
      <c r="A17" s="8"/>
      <c r="B17" s="56">
        <v>2</v>
      </c>
      <c r="C17" s="60" t="s">
        <v>29</v>
      </c>
      <c r="D17" s="67"/>
      <c r="E17" s="65"/>
      <c r="F17" s="70"/>
      <c r="G17" s="50">
        <v>7</v>
      </c>
      <c r="H17" s="106" t="s">
        <v>35</v>
      </c>
      <c r="I17" s="116"/>
      <c r="J17" s="109">
        <f>'SO 4230'!Z32</f>
        <v>0</v>
      </c>
    </row>
    <row r="18" spans="1:26" ht="18" customHeight="1">
      <c r="A18" s="8"/>
      <c r="B18" s="57">
        <v>3</v>
      </c>
      <c r="C18" s="61" t="s">
        <v>30</v>
      </c>
      <c r="D18" s="68">
        <f>'Rekap 4230'!B16</f>
        <v>0</v>
      </c>
      <c r="E18" s="66">
        <f>'Rekap 4230'!C16</f>
        <v>0</v>
      </c>
      <c r="F18" s="71">
        <f>'Rekap 4230'!D16</f>
        <v>0</v>
      </c>
      <c r="G18" s="50">
        <v>8</v>
      </c>
      <c r="H18" s="106" t="s">
        <v>36</v>
      </c>
      <c r="I18" s="116"/>
      <c r="J18" s="109">
        <v>0</v>
      </c>
    </row>
    <row r="19" spans="1:26" ht="18" customHeight="1">
      <c r="A19" s="8"/>
      <c r="B19" s="57">
        <v>4</v>
      </c>
      <c r="C19" s="62"/>
      <c r="D19" s="68"/>
      <c r="E19" s="66"/>
      <c r="F19" s="71"/>
      <c r="G19" s="50">
        <v>9</v>
      </c>
      <c r="H19" s="114"/>
      <c r="I19" s="116"/>
      <c r="J19" s="115"/>
    </row>
    <row r="20" spans="1:26" ht="18" customHeight="1" thickBot="1">
      <c r="A20" s="8"/>
      <c r="B20" s="57">
        <v>5</v>
      </c>
      <c r="C20" s="63" t="s">
        <v>31</v>
      </c>
      <c r="D20" s="69"/>
      <c r="E20" s="90"/>
      <c r="F20" s="97">
        <f>SUM(F16:F19)</f>
        <v>0</v>
      </c>
      <c r="G20" s="50">
        <v>10</v>
      </c>
      <c r="H20" s="106" t="s">
        <v>31</v>
      </c>
      <c r="I20" s="118"/>
      <c r="J20" s="89">
        <f>SUM(J16:J19)</f>
        <v>0</v>
      </c>
    </row>
    <row r="21" spans="1:26" ht="18" customHeight="1" thickTop="1">
      <c r="A21" s="8"/>
      <c r="B21" s="54" t="s">
        <v>44</v>
      </c>
      <c r="C21" s="58" t="s">
        <v>4</v>
      </c>
      <c r="D21" s="64"/>
      <c r="E21" s="15"/>
      <c r="F21" s="88"/>
      <c r="G21" s="54" t="s">
        <v>50</v>
      </c>
      <c r="H21" s="51" t="s">
        <v>4</v>
      </c>
      <c r="I21" s="25"/>
      <c r="J21" s="119"/>
    </row>
    <row r="22" spans="1:26" ht="18" customHeight="1">
      <c r="A22" s="8"/>
      <c r="B22" s="49">
        <v>11</v>
      </c>
      <c r="C22" s="52" t="s">
        <v>45</v>
      </c>
      <c r="D22" s="76"/>
      <c r="E22" s="78" t="s">
        <v>48</v>
      </c>
      <c r="F22" s="70">
        <f>((F16*U22*0)+(F17*V22*0)+(F18*W22*0))/100</f>
        <v>0</v>
      </c>
      <c r="G22" s="49">
        <v>16</v>
      </c>
      <c r="H22" s="105" t="s">
        <v>51</v>
      </c>
      <c r="I22" s="117" t="s">
        <v>48</v>
      </c>
      <c r="J22" s="108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>
      <c r="A23" s="8"/>
      <c r="B23" s="50">
        <v>12</v>
      </c>
      <c r="C23" s="53" t="s">
        <v>46</v>
      </c>
      <c r="D23" s="55"/>
      <c r="E23" s="78" t="s">
        <v>49</v>
      </c>
      <c r="F23" s="71">
        <f>((F16*U23*0)+(F17*V23*0)+(F18*W23*0))/100</f>
        <v>0</v>
      </c>
      <c r="G23" s="50">
        <v>17</v>
      </c>
      <c r="H23" s="106" t="s">
        <v>52</v>
      </c>
      <c r="I23" s="117" t="s">
        <v>48</v>
      </c>
      <c r="J23" s="109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>
      <c r="A24" s="8"/>
      <c r="B24" s="50">
        <v>13</v>
      </c>
      <c r="C24" s="53" t="s">
        <v>47</v>
      </c>
      <c r="D24" s="55"/>
      <c r="E24" s="78" t="s">
        <v>48</v>
      </c>
      <c r="F24" s="71">
        <f>((F16*U24*0)+(F17*V24*0)+(F18*W24*0))/100</f>
        <v>0</v>
      </c>
      <c r="G24" s="50">
        <v>18</v>
      </c>
      <c r="H24" s="106" t="s">
        <v>53</v>
      </c>
      <c r="I24" s="117" t="s">
        <v>49</v>
      </c>
      <c r="J24" s="109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>
      <c r="A25" s="8"/>
      <c r="B25" s="50">
        <v>14</v>
      </c>
      <c r="C25" s="16"/>
      <c r="D25" s="55"/>
      <c r="E25" s="79"/>
      <c r="F25" s="77"/>
      <c r="G25" s="50">
        <v>19</v>
      </c>
      <c r="H25" s="114"/>
      <c r="I25" s="116"/>
      <c r="J25" s="115"/>
    </row>
    <row r="26" spans="1:26" ht="18" customHeight="1" thickBot="1">
      <c r="A26" s="8"/>
      <c r="B26" s="50">
        <v>15</v>
      </c>
      <c r="C26" s="53"/>
      <c r="D26" s="55"/>
      <c r="E26" s="55"/>
      <c r="F26" s="98"/>
      <c r="G26" s="50">
        <v>20</v>
      </c>
      <c r="H26" s="106" t="s">
        <v>31</v>
      </c>
      <c r="I26" s="118"/>
      <c r="J26" s="89">
        <f>SUM(J22:J25)+SUM(F22:F25)</f>
        <v>0</v>
      </c>
    </row>
    <row r="27" spans="1:26" ht="18" customHeight="1" thickTop="1">
      <c r="A27" s="8"/>
      <c r="B27" s="91"/>
      <c r="C27" s="130" t="s">
        <v>59</v>
      </c>
      <c r="D27" s="123"/>
      <c r="E27" s="92"/>
      <c r="F27" s="26"/>
      <c r="G27" s="99" t="s">
        <v>37</v>
      </c>
      <c r="H27" s="94" t="s">
        <v>38</v>
      </c>
      <c r="I27" s="25"/>
      <c r="J27" s="28"/>
    </row>
    <row r="28" spans="1:26" ht="18" customHeight="1">
      <c r="A28" s="8"/>
      <c r="B28" s="22"/>
      <c r="C28" s="121"/>
      <c r="D28" s="124"/>
      <c r="E28" s="18"/>
      <c r="F28" s="8"/>
      <c r="G28" s="100">
        <v>21</v>
      </c>
      <c r="H28" s="104" t="s">
        <v>39</v>
      </c>
      <c r="I28" s="111"/>
      <c r="J28" s="87">
        <f>F20+J20+F26+J26</f>
        <v>0</v>
      </c>
    </row>
    <row r="29" spans="1:26" ht="18" customHeight="1">
      <c r="A29" s="8"/>
      <c r="B29" s="72"/>
      <c r="C29" s="122"/>
      <c r="D29" s="125"/>
      <c r="E29" s="18"/>
      <c r="F29" s="8"/>
      <c r="G29" s="49">
        <v>22</v>
      </c>
      <c r="H29" s="105" t="s">
        <v>40</v>
      </c>
      <c r="I29" s="112">
        <f>J28-SUM('SO 4230'!K9:'SO 4230'!K31)</f>
        <v>0</v>
      </c>
      <c r="J29" s="108">
        <f>ROUND(((ROUND(I29,2)*20)*1/100),2)</f>
        <v>0</v>
      </c>
    </row>
    <row r="30" spans="1:26" ht="18" customHeight="1">
      <c r="A30" s="8"/>
      <c r="B30" s="19"/>
      <c r="C30" s="114"/>
      <c r="D30" s="116"/>
      <c r="E30" s="18"/>
      <c r="F30" s="8"/>
      <c r="G30" s="50">
        <v>23</v>
      </c>
      <c r="H30" s="106" t="s">
        <v>41</v>
      </c>
      <c r="I30" s="78">
        <f>SUM('SO 4230'!K9:'SO 4230'!K31)</f>
        <v>0</v>
      </c>
      <c r="J30" s="109">
        <f>ROUND(((ROUND(I30,2)*0)/100),2)</f>
        <v>0</v>
      </c>
    </row>
    <row r="31" spans="1:26" ht="18" customHeight="1">
      <c r="A31" s="8"/>
      <c r="B31" s="20"/>
      <c r="C31" s="126"/>
      <c r="D31" s="127"/>
      <c r="E31" s="18"/>
      <c r="F31" s="8"/>
      <c r="G31" s="100">
        <v>24</v>
      </c>
      <c r="H31" s="104" t="s">
        <v>42</v>
      </c>
      <c r="I31" s="103"/>
      <c r="J31" s="120">
        <f>SUM(J28:J30)</f>
        <v>0</v>
      </c>
    </row>
    <row r="32" spans="1:26" ht="18" customHeight="1" thickBot="1">
      <c r="A32" s="8"/>
      <c r="B32" s="38"/>
      <c r="C32" s="107"/>
      <c r="D32" s="113"/>
      <c r="E32" s="73"/>
      <c r="F32" s="74"/>
      <c r="G32" s="49" t="s">
        <v>43</v>
      </c>
      <c r="H32" s="107"/>
      <c r="I32" s="113"/>
      <c r="J32" s="110"/>
    </row>
    <row r="33" spans="1:10" ht="18" customHeight="1" thickTop="1">
      <c r="A33" s="8"/>
      <c r="B33" s="91"/>
      <c r="C33" s="92"/>
      <c r="D33" s="128" t="s">
        <v>57</v>
      </c>
      <c r="E33" s="12"/>
      <c r="F33" s="93"/>
      <c r="G33" s="101">
        <v>26</v>
      </c>
      <c r="H33" s="129" t="s">
        <v>58</v>
      </c>
      <c r="I33" s="26"/>
      <c r="J33" s="102"/>
    </row>
    <row r="34" spans="1:10" ht="18" customHeight="1">
      <c r="A34" s="8"/>
      <c r="B34" s="21"/>
      <c r="C34" s="17"/>
      <c r="D34" s="11"/>
      <c r="E34" s="11"/>
      <c r="F34" s="11"/>
      <c r="G34" s="11"/>
      <c r="H34" s="11"/>
      <c r="I34" s="26"/>
      <c r="J34" s="29"/>
    </row>
    <row r="35" spans="1:10" ht="18" customHeight="1">
      <c r="A35" s="8"/>
      <c r="B35" s="22"/>
      <c r="C35" s="18"/>
      <c r="D35" s="3"/>
      <c r="E35" s="3"/>
      <c r="F35" s="3"/>
      <c r="G35" s="3"/>
      <c r="H35" s="3"/>
      <c r="I35" s="8"/>
      <c r="J35" s="30"/>
    </row>
    <row r="36" spans="1:10" ht="18" customHeight="1">
      <c r="A36" s="8"/>
      <c r="B36" s="22"/>
      <c r="C36" s="18"/>
      <c r="D36" s="3"/>
      <c r="E36" s="3"/>
      <c r="F36" s="3"/>
      <c r="G36" s="3"/>
      <c r="H36" s="3"/>
      <c r="I36" s="8"/>
      <c r="J36" s="30"/>
    </row>
    <row r="37" spans="1:10" ht="18" customHeight="1">
      <c r="A37" s="8"/>
      <c r="B37" s="22"/>
      <c r="C37" s="18"/>
      <c r="D37" s="3"/>
      <c r="E37" s="3"/>
      <c r="F37" s="3"/>
      <c r="G37" s="3"/>
      <c r="H37" s="3"/>
      <c r="I37" s="8"/>
      <c r="J37" s="30"/>
    </row>
    <row r="38" spans="1:10" ht="18" customHeight="1">
      <c r="A38" s="8"/>
      <c r="B38" s="22"/>
      <c r="C38" s="18"/>
      <c r="D38" s="3"/>
      <c r="E38" s="3"/>
      <c r="F38" s="3"/>
      <c r="G38" s="3"/>
      <c r="H38" s="3"/>
      <c r="I38" s="8"/>
      <c r="J38" s="30"/>
    </row>
    <row r="39" spans="1:10" ht="18" customHeight="1">
      <c r="A39" s="8"/>
      <c r="B39" s="22"/>
      <c r="C39" s="18"/>
      <c r="D39" s="3"/>
      <c r="E39" s="3"/>
      <c r="F39" s="3"/>
      <c r="G39" s="3"/>
      <c r="H39" s="3"/>
      <c r="I39" s="8"/>
      <c r="J39" s="30"/>
    </row>
    <row r="40" spans="1:10" ht="18" customHeight="1" thickBot="1">
      <c r="A40" s="8"/>
      <c r="B40" s="72"/>
      <c r="C40" s="73"/>
      <c r="D40" s="9"/>
      <c r="E40" s="9"/>
      <c r="F40" s="9"/>
      <c r="G40" s="9"/>
      <c r="H40" s="9"/>
      <c r="I40" s="74"/>
      <c r="J40" s="75"/>
    </row>
    <row r="41" spans="1:10" ht="15.75" thickTop="1">
      <c r="A41" s="8"/>
      <c r="B41" s="12"/>
      <c r="C41" s="12"/>
      <c r="D41" s="12"/>
      <c r="E41" s="12"/>
      <c r="F41" s="12"/>
      <c r="G41" s="12"/>
      <c r="H41" s="12"/>
      <c r="I41" s="12"/>
      <c r="J41" s="12"/>
    </row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Z500"/>
  <sheetViews>
    <sheetView workbookViewId="0"/>
  </sheetViews>
  <sheetFormatPr defaultColWidth="0" defaultRowHeight="15"/>
  <cols>
    <col min="1" max="1" width="40.7109375" customWidth="1"/>
    <col min="2" max="4" width="12.7109375" customWidth="1"/>
    <col min="5" max="6" width="15.7109375" customWidth="1"/>
    <col min="7" max="7" width="3.7109375" customWidth="1"/>
    <col min="8" max="9" width="9.140625" hidden="1" customWidth="1"/>
    <col min="10" max="26" width="0" hidden="1" customWidth="1"/>
    <col min="27" max="16384" width="9.140625" hidden="1"/>
  </cols>
  <sheetData>
    <row r="1" spans="1:26" ht="20.100000000000001" customHeight="1">
      <c r="A1" s="198" t="s">
        <v>22</v>
      </c>
      <c r="B1" s="199"/>
      <c r="C1" s="199"/>
      <c r="D1" s="200"/>
      <c r="E1" s="133" t="s">
        <v>19</v>
      </c>
      <c r="F1" s="132"/>
      <c r="W1">
        <v>30.126000000000001</v>
      </c>
    </row>
    <row r="2" spans="1:26" ht="20.100000000000001" customHeight="1">
      <c r="A2" s="198" t="s">
        <v>23</v>
      </c>
      <c r="B2" s="199"/>
      <c r="C2" s="199"/>
      <c r="D2" s="200"/>
      <c r="E2" s="133" t="s">
        <v>17</v>
      </c>
      <c r="F2" s="132"/>
    </row>
    <row r="3" spans="1:26" ht="20.100000000000001" customHeight="1">
      <c r="A3" s="198" t="s">
        <v>24</v>
      </c>
      <c r="B3" s="199"/>
      <c r="C3" s="199"/>
      <c r="D3" s="200"/>
      <c r="E3" s="133" t="s">
        <v>63</v>
      </c>
      <c r="F3" s="132"/>
    </row>
    <row r="4" spans="1:26">
      <c r="A4" s="134" t="s">
        <v>1</v>
      </c>
      <c r="B4" s="131"/>
      <c r="C4" s="131"/>
      <c r="D4" s="131"/>
      <c r="E4" s="131"/>
      <c r="F4" s="131"/>
    </row>
    <row r="5" spans="1:26">
      <c r="A5" s="134" t="s">
        <v>703</v>
      </c>
      <c r="B5" s="131"/>
      <c r="C5" s="131"/>
      <c r="D5" s="131"/>
      <c r="E5" s="131"/>
      <c r="F5" s="131"/>
    </row>
    <row r="6" spans="1:26">
      <c r="A6" s="131"/>
      <c r="B6" s="131"/>
      <c r="C6" s="131"/>
      <c r="D6" s="131"/>
      <c r="E6" s="131"/>
      <c r="F6" s="131"/>
    </row>
    <row r="7" spans="1:26">
      <c r="A7" s="131"/>
      <c r="B7" s="131"/>
      <c r="C7" s="131"/>
      <c r="D7" s="131"/>
      <c r="E7" s="131"/>
      <c r="F7" s="131"/>
    </row>
    <row r="8" spans="1:26">
      <c r="A8" s="135" t="s">
        <v>64</v>
      </c>
      <c r="B8" s="131"/>
      <c r="C8" s="131"/>
      <c r="D8" s="131"/>
      <c r="E8" s="131"/>
      <c r="F8" s="131"/>
    </row>
    <row r="9" spans="1:26">
      <c r="A9" s="136" t="s">
        <v>60</v>
      </c>
      <c r="B9" s="136" t="s">
        <v>54</v>
      </c>
      <c r="C9" s="136" t="s">
        <v>55</v>
      </c>
      <c r="D9" s="136" t="s">
        <v>31</v>
      </c>
      <c r="E9" s="136" t="s">
        <v>61</v>
      </c>
      <c r="F9" s="136" t="s">
        <v>62</v>
      </c>
    </row>
    <row r="10" spans="1:26">
      <c r="A10" s="143" t="s">
        <v>65</v>
      </c>
      <c r="B10" s="144"/>
      <c r="C10" s="140"/>
      <c r="D10" s="140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</row>
    <row r="11" spans="1:26">
      <c r="A11" s="145" t="s">
        <v>68</v>
      </c>
      <c r="B11" s="146">
        <f>'SO 4230'!L12</f>
        <v>0</v>
      </c>
      <c r="C11" s="146">
        <f>'SO 4230'!M12</f>
        <v>0</v>
      </c>
      <c r="D11" s="146">
        <f>'SO 4230'!I12</f>
        <v>0</v>
      </c>
      <c r="E11" s="147">
        <f>'SO 4230'!S12</f>
        <v>1.68</v>
      </c>
      <c r="F11" s="147">
        <f>'SO 4230'!V12</f>
        <v>0</v>
      </c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</row>
    <row r="12" spans="1:26">
      <c r="A12" s="2" t="s">
        <v>65</v>
      </c>
      <c r="B12" s="148">
        <f>'SO 4230'!L14</f>
        <v>0</v>
      </c>
      <c r="C12" s="148">
        <f>'SO 4230'!M14</f>
        <v>0</v>
      </c>
      <c r="D12" s="148">
        <f>'SO 4230'!I14</f>
        <v>0</v>
      </c>
      <c r="E12" s="149">
        <f>'SO 4230'!S14</f>
        <v>1.68</v>
      </c>
      <c r="F12" s="149">
        <f>'SO 4230'!V14</f>
        <v>0</v>
      </c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</row>
    <row r="13" spans="1:26">
      <c r="A13" s="1"/>
      <c r="B13" s="138"/>
      <c r="C13" s="138"/>
      <c r="D13" s="138"/>
      <c r="E13" s="137"/>
      <c r="F13" s="137"/>
    </row>
    <row r="14" spans="1:26">
      <c r="A14" s="2" t="s">
        <v>469</v>
      </c>
      <c r="B14" s="148"/>
      <c r="C14" s="146"/>
      <c r="D14" s="146"/>
      <c r="E14" s="147"/>
      <c r="F14" s="147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</row>
    <row r="15" spans="1:26">
      <c r="A15" s="145" t="s">
        <v>507</v>
      </c>
      <c r="B15" s="146">
        <f>'SO 4230'!L29</f>
        <v>0</v>
      </c>
      <c r="C15" s="146">
        <f>'SO 4230'!M29</f>
        <v>0</v>
      </c>
      <c r="D15" s="146">
        <f>'SO 4230'!I29</f>
        <v>0</v>
      </c>
      <c r="E15" s="147">
        <f>'SO 4230'!S29</f>
        <v>0</v>
      </c>
      <c r="F15" s="147">
        <f>'SO 4230'!V29</f>
        <v>0</v>
      </c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</row>
    <row r="16" spans="1:26">
      <c r="A16" s="2" t="s">
        <v>469</v>
      </c>
      <c r="B16" s="148">
        <f>'SO 4230'!L31</f>
        <v>0</v>
      </c>
      <c r="C16" s="148">
        <f>'SO 4230'!M31</f>
        <v>0</v>
      </c>
      <c r="D16" s="148">
        <f>'SO 4230'!I31</f>
        <v>0</v>
      </c>
      <c r="E16" s="149">
        <f>'SO 4230'!S31</f>
        <v>0</v>
      </c>
      <c r="F16" s="149">
        <f>'SO 4230'!V31</f>
        <v>0</v>
      </c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</row>
    <row r="17" spans="1:26">
      <c r="A17" s="1"/>
      <c r="B17" s="138"/>
      <c r="C17" s="138"/>
      <c r="D17" s="138"/>
      <c r="E17" s="137"/>
      <c r="F17" s="137"/>
    </row>
    <row r="18" spans="1:26">
      <c r="A18" s="2" t="s">
        <v>81</v>
      </c>
      <c r="B18" s="148">
        <f>'SO 4230'!L32</f>
        <v>0</v>
      </c>
      <c r="C18" s="148">
        <f>'SO 4230'!M32</f>
        <v>0</v>
      </c>
      <c r="D18" s="148">
        <f>'SO 4230'!I32</f>
        <v>0</v>
      </c>
      <c r="E18" s="149">
        <f>'SO 4230'!S32</f>
        <v>1.68</v>
      </c>
      <c r="F18" s="149">
        <f>'SO 4230'!V32</f>
        <v>0</v>
      </c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</row>
    <row r="19" spans="1:26">
      <c r="A19" s="1"/>
      <c r="B19" s="138"/>
      <c r="C19" s="138"/>
      <c r="D19" s="138"/>
      <c r="E19" s="137"/>
      <c r="F19" s="137"/>
    </row>
    <row r="20" spans="1:26">
      <c r="A20" s="1"/>
      <c r="B20" s="138"/>
      <c r="C20" s="138"/>
      <c r="D20" s="138"/>
      <c r="E20" s="137"/>
      <c r="F20" s="137"/>
    </row>
    <row r="21" spans="1:26">
      <c r="A21" s="1"/>
      <c r="B21" s="138"/>
      <c r="C21" s="138"/>
      <c r="D21" s="138"/>
      <c r="E21" s="137"/>
      <c r="F21" s="137"/>
    </row>
    <row r="22" spans="1:26">
      <c r="A22" s="1"/>
      <c r="B22" s="138"/>
      <c r="C22" s="138"/>
      <c r="D22" s="138"/>
      <c r="E22" s="137"/>
      <c r="F22" s="137"/>
    </row>
    <row r="23" spans="1:26">
      <c r="A23" s="1"/>
      <c r="B23" s="138"/>
      <c r="C23" s="138"/>
      <c r="D23" s="138"/>
      <c r="E23" s="137"/>
      <c r="F23" s="137"/>
    </row>
    <row r="24" spans="1:26">
      <c r="A24" s="1"/>
      <c r="B24" s="138"/>
      <c r="C24" s="138"/>
      <c r="D24" s="138"/>
      <c r="E24" s="137"/>
      <c r="F24" s="137"/>
    </row>
    <row r="25" spans="1:26">
      <c r="A25" s="1"/>
      <c r="B25" s="138"/>
      <c r="C25" s="138"/>
      <c r="D25" s="138"/>
      <c r="E25" s="137"/>
      <c r="F25" s="137"/>
    </row>
    <row r="26" spans="1:26">
      <c r="A26" s="1"/>
      <c r="B26" s="138"/>
      <c r="C26" s="138"/>
      <c r="D26" s="138"/>
      <c r="E26" s="137"/>
      <c r="F26" s="137"/>
    </row>
    <row r="27" spans="1:26">
      <c r="A27" s="1"/>
      <c r="B27" s="138"/>
      <c r="C27" s="138"/>
      <c r="D27" s="138"/>
      <c r="E27" s="137"/>
      <c r="F27" s="137"/>
    </row>
    <row r="28" spans="1:26">
      <c r="A28" s="1"/>
      <c r="B28" s="138"/>
      <c r="C28" s="138"/>
      <c r="D28" s="138"/>
      <c r="E28" s="137"/>
      <c r="F28" s="137"/>
    </row>
    <row r="29" spans="1:26">
      <c r="A29" s="1"/>
      <c r="B29" s="138"/>
      <c r="C29" s="138"/>
      <c r="D29" s="138"/>
      <c r="E29" s="137"/>
      <c r="F29" s="137"/>
    </row>
    <row r="30" spans="1:26">
      <c r="A30" s="1"/>
      <c r="B30" s="138"/>
      <c r="C30" s="138"/>
      <c r="D30" s="138"/>
      <c r="E30" s="137"/>
      <c r="F30" s="137"/>
    </row>
    <row r="31" spans="1:26">
      <c r="A31" s="1"/>
      <c r="B31" s="138"/>
      <c r="C31" s="138"/>
      <c r="D31" s="138"/>
      <c r="E31" s="137"/>
      <c r="F31" s="137"/>
    </row>
    <row r="32" spans="1:26">
      <c r="A32" s="1"/>
      <c r="B32" s="138"/>
      <c r="C32" s="138"/>
      <c r="D32" s="138"/>
      <c r="E32" s="137"/>
      <c r="F32" s="137"/>
    </row>
    <row r="33" spans="1:6">
      <c r="A33" s="1"/>
      <c r="B33" s="138"/>
      <c r="C33" s="138"/>
      <c r="D33" s="138"/>
      <c r="E33" s="137"/>
      <c r="F33" s="137"/>
    </row>
    <row r="34" spans="1:6">
      <c r="A34" s="1"/>
      <c r="B34" s="138"/>
      <c r="C34" s="138"/>
      <c r="D34" s="138"/>
      <c r="E34" s="137"/>
      <c r="F34" s="137"/>
    </row>
    <row r="35" spans="1:6">
      <c r="A35" s="1"/>
      <c r="B35" s="138"/>
      <c r="C35" s="138"/>
      <c r="D35" s="138"/>
      <c r="E35" s="137"/>
      <c r="F35" s="137"/>
    </row>
    <row r="36" spans="1:6">
      <c r="A36" s="1"/>
      <c r="B36" s="138"/>
      <c r="C36" s="138"/>
      <c r="D36" s="138"/>
      <c r="E36" s="137"/>
      <c r="F36" s="137"/>
    </row>
    <row r="37" spans="1:6">
      <c r="A37" s="1"/>
      <c r="B37" s="138"/>
      <c r="C37" s="138"/>
      <c r="D37" s="138"/>
      <c r="E37" s="137"/>
      <c r="F37" s="137"/>
    </row>
    <row r="38" spans="1:6">
      <c r="A38" s="1"/>
      <c r="B38" s="138"/>
      <c r="C38" s="138"/>
      <c r="D38" s="138"/>
      <c r="E38" s="137"/>
      <c r="F38" s="137"/>
    </row>
    <row r="39" spans="1:6">
      <c r="A39" s="1"/>
      <c r="B39" s="138"/>
      <c r="C39" s="138"/>
      <c r="D39" s="138"/>
      <c r="E39" s="137"/>
      <c r="F39" s="137"/>
    </row>
    <row r="40" spans="1:6">
      <c r="A40" s="1"/>
      <c r="B40" s="138"/>
      <c r="C40" s="138"/>
      <c r="D40" s="138"/>
      <c r="E40" s="137"/>
      <c r="F40" s="137"/>
    </row>
    <row r="41" spans="1:6">
      <c r="A41" s="1"/>
      <c r="B41" s="138"/>
      <c r="C41" s="138"/>
      <c r="D41" s="138"/>
      <c r="E41" s="137"/>
      <c r="F41" s="137"/>
    </row>
    <row r="42" spans="1:6">
      <c r="A42" s="1"/>
      <c r="B42" s="138"/>
      <c r="C42" s="138"/>
      <c r="D42" s="138"/>
      <c r="E42" s="137"/>
      <c r="F42" s="137"/>
    </row>
    <row r="43" spans="1:6">
      <c r="A43" s="1"/>
      <c r="B43" s="138"/>
      <c r="C43" s="138"/>
      <c r="D43" s="138"/>
      <c r="E43" s="137"/>
      <c r="F43" s="137"/>
    </row>
    <row r="44" spans="1:6">
      <c r="A44" s="1"/>
      <c r="B44" s="138"/>
      <c r="C44" s="138"/>
      <c r="D44" s="138"/>
      <c r="E44" s="137"/>
      <c r="F44" s="137"/>
    </row>
    <row r="45" spans="1:6">
      <c r="A45" s="1"/>
      <c r="B45" s="138"/>
      <c r="C45" s="138"/>
      <c r="D45" s="138"/>
      <c r="E45" s="137"/>
      <c r="F45" s="137"/>
    </row>
    <row r="46" spans="1:6">
      <c r="A46" s="1"/>
      <c r="B46" s="138"/>
      <c r="C46" s="138"/>
      <c r="D46" s="138"/>
      <c r="E46" s="137"/>
      <c r="F46" s="137"/>
    </row>
    <row r="47" spans="1:6">
      <c r="A47" s="1"/>
      <c r="B47" s="138"/>
      <c r="C47" s="138"/>
      <c r="D47" s="138"/>
      <c r="E47" s="137"/>
      <c r="F47" s="137"/>
    </row>
    <row r="48" spans="1:6">
      <c r="A48" s="1"/>
      <c r="B48" s="138"/>
      <c r="C48" s="138"/>
      <c r="D48" s="138"/>
      <c r="E48" s="137"/>
      <c r="F48" s="137"/>
    </row>
    <row r="49" spans="1:6">
      <c r="A49" s="1"/>
      <c r="B49" s="138"/>
      <c r="C49" s="138"/>
      <c r="D49" s="138"/>
      <c r="E49" s="137"/>
      <c r="F49" s="137"/>
    </row>
    <row r="50" spans="1:6">
      <c r="A50" s="1"/>
      <c r="B50" s="138"/>
      <c r="C50" s="138"/>
      <c r="D50" s="138"/>
      <c r="E50" s="137"/>
      <c r="F50" s="137"/>
    </row>
    <row r="51" spans="1:6">
      <c r="A51" s="1"/>
      <c r="B51" s="138"/>
      <c r="C51" s="138"/>
      <c r="D51" s="138"/>
      <c r="E51" s="137"/>
      <c r="F51" s="137"/>
    </row>
    <row r="52" spans="1:6">
      <c r="A52" s="1"/>
      <c r="B52" s="138"/>
      <c r="C52" s="138"/>
      <c r="D52" s="138"/>
      <c r="E52" s="137"/>
      <c r="F52" s="137"/>
    </row>
    <row r="53" spans="1:6">
      <c r="A53" s="1"/>
      <c r="B53" s="138"/>
      <c r="C53" s="138"/>
      <c r="D53" s="138"/>
      <c r="E53" s="137"/>
      <c r="F53" s="137"/>
    </row>
    <row r="54" spans="1:6">
      <c r="A54" s="1"/>
      <c r="B54" s="138"/>
      <c r="C54" s="138"/>
      <c r="D54" s="138"/>
      <c r="E54" s="137"/>
      <c r="F54" s="137"/>
    </row>
    <row r="55" spans="1:6">
      <c r="A55" s="1"/>
      <c r="B55" s="138"/>
      <c r="C55" s="138"/>
      <c r="D55" s="138"/>
      <c r="E55" s="137"/>
      <c r="F55" s="137"/>
    </row>
    <row r="56" spans="1:6">
      <c r="A56" s="1"/>
      <c r="B56" s="138"/>
      <c r="C56" s="138"/>
      <c r="D56" s="138"/>
      <c r="E56" s="137"/>
      <c r="F56" s="137"/>
    </row>
    <row r="57" spans="1:6">
      <c r="A57" s="1"/>
      <c r="B57" s="138"/>
      <c r="C57" s="138"/>
      <c r="D57" s="138"/>
      <c r="E57" s="137"/>
      <c r="F57" s="137"/>
    </row>
    <row r="58" spans="1:6">
      <c r="A58" s="1"/>
      <c r="B58" s="138"/>
      <c r="C58" s="138"/>
      <c r="D58" s="138"/>
      <c r="E58" s="137"/>
      <c r="F58" s="137"/>
    </row>
    <row r="59" spans="1:6">
      <c r="A59" s="1"/>
      <c r="B59" s="138"/>
      <c r="C59" s="138"/>
      <c r="D59" s="138"/>
      <c r="E59" s="137"/>
      <c r="F59" s="137"/>
    </row>
    <row r="60" spans="1:6">
      <c r="A60" s="1"/>
      <c r="B60" s="138"/>
      <c r="C60" s="138"/>
      <c r="D60" s="138"/>
      <c r="E60" s="137"/>
      <c r="F60" s="137"/>
    </row>
    <row r="61" spans="1:6">
      <c r="A61" s="1"/>
      <c r="B61" s="138"/>
      <c r="C61" s="138"/>
      <c r="D61" s="138"/>
      <c r="E61" s="137"/>
      <c r="F61" s="137"/>
    </row>
    <row r="62" spans="1:6">
      <c r="A62" s="1"/>
      <c r="B62" s="138"/>
      <c r="C62" s="138"/>
      <c r="D62" s="138"/>
      <c r="E62" s="137"/>
      <c r="F62" s="137"/>
    </row>
    <row r="63" spans="1:6">
      <c r="A63" s="1"/>
      <c r="B63" s="138"/>
      <c r="C63" s="138"/>
      <c r="D63" s="138"/>
      <c r="E63" s="137"/>
      <c r="F63" s="137"/>
    </row>
    <row r="64" spans="1:6">
      <c r="A64" s="1"/>
      <c r="B64" s="138"/>
      <c r="C64" s="138"/>
      <c r="D64" s="138"/>
      <c r="E64" s="137"/>
      <c r="F64" s="137"/>
    </row>
    <row r="65" spans="1:6">
      <c r="A65" s="1"/>
      <c r="B65" s="138"/>
      <c r="C65" s="138"/>
      <c r="D65" s="138"/>
      <c r="E65" s="137"/>
      <c r="F65" s="137"/>
    </row>
    <row r="66" spans="1:6">
      <c r="A66" s="1"/>
      <c r="B66" s="138"/>
      <c r="C66" s="138"/>
      <c r="D66" s="138"/>
      <c r="E66" s="137"/>
      <c r="F66" s="137"/>
    </row>
    <row r="67" spans="1:6">
      <c r="A67" s="1"/>
      <c r="B67" s="138"/>
      <c r="C67" s="138"/>
      <c r="D67" s="138"/>
      <c r="E67" s="137"/>
      <c r="F67" s="137"/>
    </row>
    <row r="68" spans="1:6">
      <c r="A68" s="1"/>
      <c r="B68" s="138"/>
      <c r="C68" s="138"/>
      <c r="D68" s="138"/>
      <c r="E68" s="137"/>
      <c r="F68" s="137"/>
    </row>
    <row r="69" spans="1:6">
      <c r="A69" s="1"/>
      <c r="B69" s="138"/>
      <c r="C69" s="138"/>
      <c r="D69" s="138"/>
      <c r="E69" s="137"/>
      <c r="F69" s="137"/>
    </row>
    <row r="70" spans="1:6">
      <c r="A70" s="1"/>
      <c r="B70" s="138"/>
      <c r="C70" s="138"/>
      <c r="D70" s="138"/>
      <c r="E70" s="137"/>
      <c r="F70" s="137"/>
    </row>
    <row r="71" spans="1:6">
      <c r="A71" s="1"/>
      <c r="B71" s="138"/>
      <c r="C71" s="138"/>
      <c r="D71" s="138"/>
      <c r="E71" s="137"/>
      <c r="F71" s="137"/>
    </row>
    <row r="72" spans="1:6">
      <c r="A72" s="1"/>
      <c r="B72" s="138"/>
      <c r="C72" s="138"/>
      <c r="D72" s="138"/>
      <c r="E72" s="137"/>
      <c r="F72" s="137"/>
    </row>
    <row r="73" spans="1:6">
      <c r="A73" s="1"/>
      <c r="B73" s="138"/>
      <c r="C73" s="138"/>
      <c r="D73" s="138"/>
      <c r="E73" s="137"/>
      <c r="F73" s="137"/>
    </row>
    <row r="74" spans="1:6">
      <c r="A74" s="1"/>
      <c r="B74" s="138"/>
      <c r="C74" s="138"/>
      <c r="D74" s="138"/>
      <c r="E74" s="137"/>
      <c r="F74" s="137"/>
    </row>
    <row r="75" spans="1:6">
      <c r="A75" s="1"/>
      <c r="B75" s="138"/>
      <c r="C75" s="138"/>
      <c r="D75" s="138"/>
      <c r="E75" s="137"/>
      <c r="F75" s="137"/>
    </row>
    <row r="76" spans="1:6">
      <c r="A76" s="1"/>
      <c r="B76" s="138"/>
      <c r="C76" s="138"/>
      <c r="D76" s="138"/>
      <c r="E76" s="137"/>
      <c r="F76" s="137"/>
    </row>
    <row r="77" spans="1:6">
      <c r="A77" s="1"/>
      <c r="B77" s="138"/>
      <c r="C77" s="138"/>
      <c r="D77" s="138"/>
      <c r="E77" s="137"/>
      <c r="F77" s="137"/>
    </row>
    <row r="78" spans="1:6">
      <c r="A78" s="1"/>
      <c r="B78" s="138"/>
      <c r="C78" s="138"/>
      <c r="D78" s="138"/>
      <c r="E78" s="137"/>
      <c r="F78" s="137"/>
    </row>
    <row r="79" spans="1:6">
      <c r="A79" s="1"/>
      <c r="B79" s="138"/>
      <c r="C79" s="138"/>
      <c r="D79" s="138"/>
      <c r="E79" s="137"/>
      <c r="F79" s="137"/>
    </row>
    <row r="80" spans="1:6">
      <c r="A80" s="1"/>
      <c r="B80" s="1"/>
      <c r="C80" s="1"/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1"/>
      <c r="B85" s="1"/>
      <c r="C85" s="1"/>
      <c r="D85" s="1"/>
      <c r="E85" s="1"/>
      <c r="F85" s="1"/>
    </row>
    <row r="86" spans="1:6">
      <c r="A86" s="1"/>
      <c r="B86" s="1"/>
      <c r="C86" s="1"/>
      <c r="D86" s="1"/>
      <c r="E86" s="1"/>
      <c r="F86" s="1"/>
    </row>
    <row r="87" spans="1:6">
      <c r="A87" s="1"/>
      <c r="B87" s="1"/>
      <c r="C87" s="1"/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  <row r="89" spans="1:6">
      <c r="A89" s="1"/>
      <c r="B89" s="1"/>
      <c r="C89" s="1"/>
      <c r="D89" s="1"/>
      <c r="E89" s="1"/>
      <c r="F89" s="1"/>
    </row>
    <row r="90" spans="1:6">
      <c r="A90" s="1"/>
      <c r="B90" s="1"/>
      <c r="C90" s="1"/>
      <c r="D90" s="1"/>
      <c r="E90" s="1"/>
      <c r="F90" s="1"/>
    </row>
    <row r="91" spans="1:6">
      <c r="A91" s="1"/>
      <c r="B91" s="1"/>
      <c r="C91" s="1"/>
      <c r="D91" s="1"/>
      <c r="E91" s="1"/>
      <c r="F91" s="1"/>
    </row>
    <row r="92" spans="1:6">
      <c r="A92" s="1"/>
      <c r="B92" s="1"/>
      <c r="C92" s="1"/>
      <c r="D92" s="1"/>
      <c r="E92" s="1"/>
      <c r="F92" s="1"/>
    </row>
    <row r="93" spans="1:6">
      <c r="A93" s="1"/>
      <c r="B93" s="1"/>
      <c r="C93" s="1"/>
      <c r="D93" s="1"/>
      <c r="E93" s="1"/>
      <c r="F93" s="1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>
      <c r="A101" s="1"/>
      <c r="B101" s="1"/>
      <c r="C101" s="1"/>
      <c r="D101" s="1"/>
      <c r="E101" s="1"/>
      <c r="F101" s="1"/>
    </row>
    <row r="102" spans="1:6">
      <c r="A102" s="1"/>
      <c r="B102" s="1"/>
      <c r="C102" s="1"/>
      <c r="D102" s="1"/>
      <c r="E102" s="1"/>
      <c r="F102" s="1"/>
    </row>
    <row r="103" spans="1:6">
      <c r="A103" s="1"/>
      <c r="B103" s="1"/>
      <c r="C103" s="1"/>
      <c r="D103" s="1"/>
      <c r="E103" s="1"/>
      <c r="F103" s="1"/>
    </row>
    <row r="104" spans="1:6">
      <c r="A104" s="1"/>
      <c r="B104" s="1"/>
      <c r="C104" s="1"/>
      <c r="D104" s="1"/>
      <c r="E104" s="1"/>
      <c r="F104" s="1"/>
    </row>
    <row r="105" spans="1:6">
      <c r="A105" s="1"/>
      <c r="B105" s="1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  <row r="107" spans="1:6">
      <c r="A107" s="1"/>
      <c r="B107" s="1"/>
      <c r="C107" s="1"/>
      <c r="D107" s="1"/>
      <c r="E107" s="1"/>
      <c r="F107" s="1"/>
    </row>
    <row r="108" spans="1:6">
      <c r="A108" s="1"/>
      <c r="B108" s="1"/>
      <c r="C108" s="1"/>
      <c r="D108" s="1"/>
      <c r="E108" s="1"/>
      <c r="F108" s="1"/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  <row r="120" spans="1:6">
      <c r="A120" s="1"/>
      <c r="B120" s="1"/>
      <c r="C120" s="1"/>
      <c r="D120" s="1"/>
      <c r="E120" s="1"/>
      <c r="F120" s="1"/>
    </row>
    <row r="121" spans="1:6">
      <c r="A121" s="1"/>
      <c r="B121" s="1"/>
      <c r="C121" s="1"/>
      <c r="D121" s="1"/>
      <c r="E121" s="1"/>
      <c r="F121" s="1"/>
    </row>
    <row r="122" spans="1:6">
      <c r="A122" s="1"/>
      <c r="B122" s="1"/>
      <c r="C122" s="1"/>
      <c r="D122" s="1"/>
      <c r="E122" s="1"/>
      <c r="F122" s="1"/>
    </row>
    <row r="123" spans="1:6">
      <c r="A123" s="1"/>
      <c r="B123" s="1"/>
      <c r="C123" s="1"/>
      <c r="D123" s="1"/>
      <c r="E123" s="1"/>
      <c r="F123" s="1"/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>
      <c r="A127" s="1"/>
      <c r="B127" s="1"/>
      <c r="C127" s="1"/>
      <c r="D127" s="1"/>
      <c r="E127" s="1"/>
      <c r="F127" s="1"/>
    </row>
    <row r="128" spans="1:6">
      <c r="A128" s="1"/>
      <c r="B128" s="1"/>
      <c r="C128" s="1"/>
      <c r="D128" s="1"/>
      <c r="E128" s="1"/>
      <c r="F128" s="1"/>
    </row>
    <row r="129" spans="1:6">
      <c r="A129" s="1"/>
      <c r="B129" s="1"/>
      <c r="C129" s="1"/>
      <c r="D129" s="1"/>
      <c r="E129" s="1"/>
      <c r="F129" s="1"/>
    </row>
    <row r="130" spans="1:6">
      <c r="A130" s="1"/>
      <c r="B130" s="1"/>
      <c r="C130" s="1"/>
      <c r="D130" s="1"/>
      <c r="E130" s="1"/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1"/>
      <c r="B132" s="1"/>
      <c r="C132" s="1"/>
      <c r="D132" s="1"/>
      <c r="E132" s="1"/>
      <c r="F132" s="1"/>
    </row>
    <row r="133" spans="1:6">
      <c r="A133" s="1"/>
      <c r="B133" s="1"/>
      <c r="C133" s="1"/>
      <c r="D133" s="1"/>
      <c r="E133" s="1"/>
      <c r="F133" s="1"/>
    </row>
    <row r="134" spans="1:6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>
      <c r="A138" s="1"/>
      <c r="B138" s="1"/>
      <c r="C138" s="1"/>
      <c r="D138" s="1"/>
      <c r="E138" s="1"/>
      <c r="F138" s="1"/>
    </row>
    <row r="139" spans="1:6">
      <c r="A139" s="1"/>
      <c r="B139" s="1"/>
      <c r="C139" s="1"/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1:6">
      <c r="A145" s="1"/>
      <c r="B145" s="1"/>
      <c r="C145" s="1"/>
      <c r="D145" s="1"/>
      <c r="E145" s="1"/>
      <c r="F145" s="1"/>
    </row>
    <row r="146" spans="1:6">
      <c r="A146" s="1"/>
      <c r="B146" s="1"/>
      <c r="C146" s="1"/>
      <c r="D146" s="1"/>
      <c r="E146" s="1"/>
      <c r="F146" s="1"/>
    </row>
    <row r="147" spans="1:6">
      <c r="A147" s="1"/>
      <c r="B147" s="1"/>
      <c r="C147" s="1"/>
      <c r="D147" s="1"/>
      <c r="E147" s="1"/>
      <c r="F147" s="1"/>
    </row>
    <row r="148" spans="1:6">
      <c r="A148" s="1"/>
      <c r="B148" s="1"/>
      <c r="C148" s="1"/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1"/>
      <c r="B150" s="1"/>
      <c r="C150" s="1"/>
      <c r="D150" s="1"/>
      <c r="E150" s="1"/>
      <c r="F150" s="1"/>
    </row>
    <row r="151" spans="1:6">
      <c r="A151" s="1"/>
      <c r="B151" s="1"/>
      <c r="C151" s="1"/>
      <c r="D151" s="1"/>
      <c r="E151" s="1"/>
      <c r="F151" s="1"/>
    </row>
    <row r="152" spans="1:6">
      <c r="A152" s="1"/>
      <c r="B152" s="1"/>
      <c r="C152" s="1"/>
      <c r="D152" s="1"/>
      <c r="E152" s="1"/>
      <c r="F152" s="1"/>
    </row>
    <row r="153" spans="1:6">
      <c r="A153" s="1"/>
      <c r="B153" s="1"/>
      <c r="C153" s="1"/>
      <c r="D153" s="1"/>
      <c r="E153" s="1"/>
      <c r="F153" s="1"/>
    </row>
    <row r="154" spans="1:6">
      <c r="A154" s="1"/>
      <c r="B154" s="1"/>
      <c r="C154" s="1"/>
      <c r="D154" s="1"/>
      <c r="E154" s="1"/>
      <c r="F154" s="1"/>
    </row>
    <row r="155" spans="1:6">
      <c r="A155" s="1"/>
      <c r="B155" s="1"/>
      <c r="C155" s="1"/>
      <c r="D155" s="1"/>
      <c r="E155" s="1"/>
      <c r="F155" s="1"/>
    </row>
    <row r="156" spans="1:6">
      <c r="A156" s="1"/>
      <c r="B156" s="1"/>
      <c r="C156" s="1"/>
      <c r="D156" s="1"/>
      <c r="E156" s="1"/>
      <c r="F156" s="1"/>
    </row>
    <row r="157" spans="1:6">
      <c r="A157" s="1"/>
      <c r="B157" s="1"/>
      <c r="C157" s="1"/>
      <c r="D157" s="1"/>
      <c r="E157" s="1"/>
      <c r="F157" s="1"/>
    </row>
    <row r="158" spans="1:6">
      <c r="A158" s="1"/>
      <c r="B158" s="1"/>
      <c r="C158" s="1"/>
      <c r="D158" s="1"/>
      <c r="E158" s="1"/>
      <c r="F158" s="1"/>
    </row>
    <row r="159" spans="1:6">
      <c r="A159" s="1"/>
      <c r="B159" s="1"/>
      <c r="C159" s="1"/>
      <c r="D159" s="1"/>
      <c r="E159" s="1"/>
      <c r="F159" s="1"/>
    </row>
    <row r="160" spans="1:6">
      <c r="A160" s="1"/>
      <c r="B160" s="1"/>
      <c r="C160" s="1"/>
      <c r="D160" s="1"/>
      <c r="E160" s="1"/>
      <c r="F160" s="1"/>
    </row>
    <row r="161" spans="1:6">
      <c r="A161" s="1"/>
      <c r="B161" s="1"/>
      <c r="C161" s="1"/>
      <c r="D161" s="1"/>
      <c r="E161" s="1"/>
      <c r="F161" s="1"/>
    </row>
    <row r="162" spans="1:6">
      <c r="A162" s="1"/>
      <c r="B162" s="1"/>
      <c r="C162" s="1"/>
      <c r="D162" s="1"/>
      <c r="E162" s="1"/>
      <c r="F162" s="1"/>
    </row>
    <row r="163" spans="1:6">
      <c r="A163" s="1"/>
      <c r="B163" s="1"/>
      <c r="C163" s="1"/>
      <c r="D163" s="1"/>
      <c r="E163" s="1"/>
      <c r="F163" s="1"/>
    </row>
    <row r="164" spans="1:6">
      <c r="A164" s="1"/>
      <c r="B164" s="1"/>
      <c r="C164" s="1"/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1"/>
      <c r="B166" s="1"/>
      <c r="C166" s="1"/>
      <c r="D166" s="1"/>
      <c r="E166" s="1"/>
      <c r="F166" s="1"/>
    </row>
    <row r="167" spans="1:6">
      <c r="A167" s="1"/>
      <c r="B167" s="1"/>
      <c r="C167" s="1"/>
      <c r="D167" s="1"/>
      <c r="E167" s="1"/>
      <c r="F167" s="1"/>
    </row>
    <row r="168" spans="1:6">
      <c r="A168" s="1"/>
      <c r="B168" s="1"/>
      <c r="C168" s="1"/>
      <c r="D168" s="1"/>
      <c r="E168" s="1"/>
      <c r="F168" s="1"/>
    </row>
    <row r="169" spans="1:6">
      <c r="A169" s="1"/>
      <c r="B169" s="1"/>
      <c r="C169" s="1"/>
      <c r="D169" s="1"/>
      <c r="E169" s="1"/>
      <c r="F169" s="1"/>
    </row>
    <row r="170" spans="1:6">
      <c r="A170" s="1"/>
      <c r="B170" s="1"/>
      <c r="C170" s="1"/>
      <c r="D170" s="1"/>
      <c r="E170" s="1"/>
      <c r="F170" s="1"/>
    </row>
    <row r="171" spans="1:6">
      <c r="A171" s="1"/>
      <c r="B171" s="1"/>
      <c r="C171" s="1"/>
      <c r="D171" s="1"/>
      <c r="E171" s="1"/>
      <c r="F171" s="1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1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1"/>
      <c r="B176" s="1"/>
      <c r="C176" s="1"/>
      <c r="D176" s="1"/>
      <c r="E176" s="1"/>
      <c r="F176" s="1"/>
    </row>
    <row r="177" spans="1:6">
      <c r="A177" s="1"/>
      <c r="B177" s="1"/>
      <c r="C177" s="1"/>
      <c r="D177" s="1"/>
      <c r="E177" s="1"/>
      <c r="F177" s="1"/>
    </row>
    <row r="178" spans="1:6">
      <c r="A178" s="1"/>
      <c r="B178" s="1"/>
      <c r="C178" s="1"/>
      <c r="D178" s="1"/>
      <c r="E178" s="1"/>
      <c r="F178" s="1"/>
    </row>
    <row r="179" spans="1:6">
      <c r="A179" s="1"/>
      <c r="B179" s="1"/>
      <c r="C179" s="1"/>
      <c r="D179" s="1"/>
      <c r="E179" s="1"/>
      <c r="F179" s="1"/>
    </row>
    <row r="180" spans="1:6">
      <c r="A180" s="1"/>
      <c r="B180" s="1"/>
      <c r="C180" s="1"/>
      <c r="D180" s="1"/>
      <c r="E180" s="1"/>
      <c r="F180" s="1"/>
    </row>
    <row r="181" spans="1:6">
      <c r="A181" s="1"/>
      <c r="B181" s="1"/>
      <c r="C181" s="1"/>
      <c r="D181" s="1"/>
      <c r="E181" s="1"/>
      <c r="F181" s="1"/>
    </row>
    <row r="182" spans="1:6">
      <c r="A182" s="1"/>
      <c r="B182" s="1"/>
      <c r="C182" s="1"/>
      <c r="D182" s="1"/>
      <c r="E182" s="1"/>
      <c r="F182" s="1"/>
    </row>
    <row r="183" spans="1:6">
      <c r="A183" s="1"/>
      <c r="B183" s="1"/>
      <c r="C183" s="1"/>
      <c r="D183" s="1"/>
      <c r="E183" s="1"/>
      <c r="F183" s="1"/>
    </row>
    <row r="184" spans="1:6">
      <c r="A184" s="1"/>
      <c r="B184" s="1"/>
      <c r="C184" s="1"/>
      <c r="D184" s="1"/>
      <c r="E184" s="1"/>
      <c r="F184" s="1"/>
    </row>
    <row r="185" spans="1:6">
      <c r="A185" s="1"/>
      <c r="B185" s="1"/>
      <c r="C185" s="1"/>
      <c r="D185" s="1"/>
      <c r="E185" s="1"/>
      <c r="F185" s="1"/>
    </row>
    <row r="186" spans="1:6">
      <c r="A186" s="1"/>
      <c r="B186" s="1"/>
      <c r="C186" s="1"/>
      <c r="D186" s="1"/>
      <c r="E186" s="1"/>
      <c r="F186" s="1"/>
    </row>
    <row r="187" spans="1:6">
      <c r="A187" s="1"/>
      <c r="B187" s="1"/>
      <c r="C187" s="1"/>
      <c r="D187" s="1"/>
      <c r="E187" s="1"/>
      <c r="F187" s="1"/>
    </row>
    <row r="188" spans="1:6">
      <c r="A188" s="1"/>
      <c r="B188" s="1"/>
      <c r="C188" s="1"/>
      <c r="D188" s="1"/>
      <c r="E188" s="1"/>
      <c r="F188" s="1"/>
    </row>
    <row r="189" spans="1:6">
      <c r="A189" s="1"/>
      <c r="B189" s="1"/>
      <c r="C189" s="1"/>
      <c r="D189" s="1"/>
      <c r="E189" s="1"/>
      <c r="F189" s="1"/>
    </row>
    <row r="190" spans="1:6">
      <c r="A190" s="1"/>
      <c r="B190" s="1"/>
      <c r="C190" s="1"/>
      <c r="D190" s="1"/>
      <c r="E190" s="1"/>
      <c r="F190" s="1"/>
    </row>
    <row r="191" spans="1:6">
      <c r="A191" s="1"/>
      <c r="B191" s="1"/>
      <c r="C191" s="1"/>
      <c r="D191" s="1"/>
      <c r="E191" s="1"/>
      <c r="F191" s="1"/>
    </row>
    <row r="192" spans="1:6">
      <c r="A192" s="1"/>
      <c r="B192" s="1"/>
      <c r="C192" s="1"/>
      <c r="D192" s="1"/>
      <c r="E192" s="1"/>
      <c r="F192" s="1"/>
    </row>
    <row r="193" spans="1:6">
      <c r="A193" s="1"/>
      <c r="B193" s="1"/>
      <c r="C193" s="1"/>
      <c r="D193" s="1"/>
      <c r="E193" s="1"/>
      <c r="F193" s="1"/>
    </row>
    <row r="194" spans="1:6">
      <c r="A194" s="1"/>
      <c r="B194" s="1"/>
      <c r="C194" s="1"/>
      <c r="D194" s="1"/>
      <c r="E194" s="1"/>
      <c r="F194" s="1"/>
    </row>
    <row r="195" spans="1:6">
      <c r="A195" s="1"/>
      <c r="B195" s="1"/>
      <c r="C195" s="1"/>
      <c r="D195" s="1"/>
      <c r="E195" s="1"/>
      <c r="F195" s="1"/>
    </row>
    <row r="196" spans="1:6">
      <c r="A196" s="1"/>
      <c r="B196" s="1"/>
      <c r="C196" s="1"/>
      <c r="D196" s="1"/>
      <c r="E196" s="1"/>
      <c r="F196" s="1"/>
    </row>
    <row r="197" spans="1:6">
      <c r="A197" s="1"/>
      <c r="B197" s="1"/>
      <c r="C197" s="1"/>
      <c r="D197" s="1"/>
      <c r="E197" s="1"/>
      <c r="F197" s="1"/>
    </row>
    <row r="198" spans="1:6">
      <c r="A198" s="1"/>
      <c r="B198" s="1"/>
      <c r="C198" s="1"/>
      <c r="D198" s="1"/>
      <c r="E198" s="1"/>
      <c r="F198" s="1"/>
    </row>
    <row r="199" spans="1:6">
      <c r="A199" s="1"/>
      <c r="B199" s="1"/>
      <c r="C199" s="1"/>
      <c r="D199" s="1"/>
      <c r="E199" s="1"/>
      <c r="F199" s="1"/>
    </row>
    <row r="200" spans="1:6">
      <c r="A200" s="1"/>
      <c r="B200" s="1"/>
      <c r="C200" s="1"/>
      <c r="D200" s="1"/>
      <c r="E200" s="1"/>
      <c r="F200" s="1"/>
    </row>
    <row r="201" spans="1:6">
      <c r="A201" s="1"/>
      <c r="B201" s="1"/>
      <c r="C201" s="1"/>
      <c r="D201" s="1"/>
      <c r="E201" s="1"/>
      <c r="F201" s="1"/>
    </row>
    <row r="202" spans="1:6">
      <c r="A202" s="1"/>
      <c r="B202" s="1"/>
      <c r="C202" s="1"/>
      <c r="D202" s="1"/>
      <c r="E202" s="1"/>
      <c r="F202" s="1"/>
    </row>
    <row r="203" spans="1:6">
      <c r="A203" s="1"/>
      <c r="B203" s="1"/>
      <c r="C203" s="1"/>
      <c r="D203" s="1"/>
      <c r="E203" s="1"/>
      <c r="F203" s="1"/>
    </row>
    <row r="204" spans="1:6">
      <c r="A204" s="1"/>
      <c r="B204" s="1"/>
      <c r="C204" s="1"/>
      <c r="D204" s="1"/>
      <c r="E204" s="1"/>
      <c r="F204" s="1"/>
    </row>
    <row r="205" spans="1:6">
      <c r="A205" s="1"/>
      <c r="B205" s="1"/>
      <c r="C205" s="1"/>
      <c r="D205" s="1"/>
      <c r="E205" s="1"/>
      <c r="F205" s="1"/>
    </row>
    <row r="206" spans="1:6">
      <c r="A206" s="1"/>
      <c r="B206" s="1"/>
      <c r="C206" s="1"/>
      <c r="D206" s="1"/>
      <c r="E206" s="1"/>
      <c r="F206" s="1"/>
    </row>
    <row r="207" spans="1:6">
      <c r="A207" s="1"/>
      <c r="B207" s="1"/>
      <c r="C207" s="1"/>
      <c r="D207" s="1"/>
      <c r="E207" s="1"/>
      <c r="F207" s="1"/>
    </row>
    <row r="208" spans="1:6">
      <c r="A208" s="1"/>
      <c r="B208" s="1"/>
      <c r="C208" s="1"/>
      <c r="D208" s="1"/>
      <c r="E208" s="1"/>
      <c r="F208" s="1"/>
    </row>
    <row r="209" spans="1:6">
      <c r="A209" s="1"/>
      <c r="B209" s="1"/>
      <c r="C209" s="1"/>
      <c r="D209" s="1"/>
      <c r="E209" s="1"/>
      <c r="F209" s="1"/>
    </row>
    <row r="210" spans="1:6">
      <c r="A210" s="1"/>
      <c r="B210" s="1"/>
      <c r="C210" s="1"/>
      <c r="D210" s="1"/>
      <c r="E210" s="1"/>
      <c r="F210" s="1"/>
    </row>
    <row r="211" spans="1:6">
      <c r="A211" s="1"/>
      <c r="B211" s="1"/>
      <c r="C211" s="1"/>
      <c r="D211" s="1"/>
      <c r="E211" s="1"/>
      <c r="F211" s="1"/>
    </row>
    <row r="212" spans="1:6">
      <c r="A212" s="1"/>
      <c r="B212" s="1"/>
      <c r="C212" s="1"/>
      <c r="D212" s="1"/>
      <c r="E212" s="1"/>
      <c r="F212" s="1"/>
    </row>
    <row r="213" spans="1:6">
      <c r="A213" s="1"/>
      <c r="B213" s="1"/>
      <c r="C213" s="1"/>
      <c r="D213" s="1"/>
      <c r="E213" s="1"/>
      <c r="F213" s="1"/>
    </row>
    <row r="214" spans="1:6">
      <c r="A214" s="1"/>
      <c r="B214" s="1"/>
      <c r="C214" s="1"/>
      <c r="D214" s="1"/>
      <c r="E214" s="1"/>
      <c r="F214" s="1"/>
    </row>
    <row r="215" spans="1:6">
      <c r="A215" s="1"/>
      <c r="B215" s="1"/>
      <c r="C215" s="1"/>
      <c r="D215" s="1"/>
      <c r="E215" s="1"/>
      <c r="F215" s="1"/>
    </row>
    <row r="216" spans="1:6">
      <c r="A216" s="1"/>
      <c r="B216" s="1"/>
      <c r="C216" s="1"/>
      <c r="D216" s="1"/>
      <c r="E216" s="1"/>
      <c r="F216" s="1"/>
    </row>
    <row r="217" spans="1:6">
      <c r="A217" s="1"/>
      <c r="B217" s="1"/>
      <c r="C217" s="1"/>
      <c r="D217" s="1"/>
      <c r="E217" s="1"/>
      <c r="F217" s="1"/>
    </row>
    <row r="218" spans="1:6">
      <c r="A218" s="1"/>
      <c r="B218" s="1"/>
      <c r="C218" s="1"/>
      <c r="D218" s="1"/>
      <c r="E218" s="1"/>
      <c r="F218" s="1"/>
    </row>
    <row r="219" spans="1:6">
      <c r="A219" s="1"/>
      <c r="B219" s="1"/>
      <c r="C219" s="1"/>
      <c r="D219" s="1"/>
      <c r="E219" s="1"/>
      <c r="F219" s="1"/>
    </row>
    <row r="220" spans="1:6">
      <c r="A220" s="1"/>
      <c r="B220" s="1"/>
      <c r="C220" s="1"/>
      <c r="D220" s="1"/>
      <c r="E220" s="1"/>
      <c r="F220" s="1"/>
    </row>
    <row r="221" spans="1:6">
      <c r="A221" s="1"/>
      <c r="B221" s="1"/>
      <c r="C221" s="1"/>
      <c r="D221" s="1"/>
      <c r="E221" s="1"/>
      <c r="F221" s="1"/>
    </row>
    <row r="222" spans="1:6">
      <c r="A222" s="1"/>
      <c r="B222" s="1"/>
      <c r="C222" s="1"/>
      <c r="D222" s="1"/>
      <c r="E222" s="1"/>
      <c r="F222" s="1"/>
    </row>
    <row r="223" spans="1:6">
      <c r="A223" s="1"/>
      <c r="B223" s="1"/>
      <c r="C223" s="1"/>
      <c r="D223" s="1"/>
      <c r="E223" s="1"/>
      <c r="F223" s="1"/>
    </row>
    <row r="224" spans="1:6">
      <c r="A224" s="1"/>
      <c r="B224" s="1"/>
      <c r="C224" s="1"/>
      <c r="D224" s="1"/>
      <c r="E224" s="1"/>
      <c r="F224" s="1"/>
    </row>
    <row r="225" spans="1:6">
      <c r="A225" s="1"/>
      <c r="B225" s="1"/>
      <c r="C225" s="1"/>
      <c r="D225" s="1"/>
      <c r="E225" s="1"/>
      <c r="F225" s="1"/>
    </row>
    <row r="226" spans="1:6">
      <c r="A226" s="1"/>
      <c r="B226" s="1"/>
      <c r="C226" s="1"/>
      <c r="D226" s="1"/>
      <c r="E226" s="1"/>
      <c r="F226" s="1"/>
    </row>
    <row r="227" spans="1:6">
      <c r="A227" s="1"/>
      <c r="B227" s="1"/>
      <c r="C227" s="1"/>
      <c r="D227" s="1"/>
      <c r="E227" s="1"/>
      <c r="F227" s="1"/>
    </row>
    <row r="228" spans="1:6">
      <c r="A228" s="1"/>
      <c r="B228" s="1"/>
      <c r="C228" s="1"/>
      <c r="D228" s="1"/>
      <c r="E228" s="1"/>
      <c r="F228" s="1"/>
    </row>
    <row r="229" spans="1:6">
      <c r="A229" s="1"/>
      <c r="B229" s="1"/>
      <c r="C229" s="1"/>
      <c r="D229" s="1"/>
      <c r="E229" s="1"/>
      <c r="F229" s="1"/>
    </row>
    <row r="230" spans="1:6">
      <c r="A230" s="1"/>
      <c r="B230" s="1"/>
      <c r="C230" s="1"/>
      <c r="D230" s="1"/>
      <c r="E230" s="1"/>
      <c r="F230" s="1"/>
    </row>
    <row r="231" spans="1:6">
      <c r="A231" s="1"/>
      <c r="B231" s="1"/>
      <c r="C231" s="1"/>
      <c r="D231" s="1"/>
      <c r="E231" s="1"/>
      <c r="F231" s="1"/>
    </row>
    <row r="232" spans="1:6">
      <c r="A232" s="1"/>
      <c r="B232" s="1"/>
      <c r="C232" s="1"/>
      <c r="D232" s="1"/>
      <c r="E232" s="1"/>
      <c r="F232" s="1"/>
    </row>
    <row r="233" spans="1:6">
      <c r="A233" s="1"/>
      <c r="B233" s="1"/>
      <c r="C233" s="1"/>
      <c r="D233" s="1"/>
      <c r="E233" s="1"/>
      <c r="F233" s="1"/>
    </row>
    <row r="234" spans="1:6">
      <c r="A234" s="1"/>
      <c r="B234" s="1"/>
      <c r="C234" s="1"/>
      <c r="D234" s="1"/>
      <c r="E234" s="1"/>
      <c r="F234" s="1"/>
    </row>
    <row r="235" spans="1:6">
      <c r="A235" s="1"/>
      <c r="B235" s="1"/>
      <c r="C235" s="1"/>
      <c r="D235" s="1"/>
      <c r="E235" s="1"/>
      <c r="F235" s="1"/>
    </row>
    <row r="236" spans="1:6">
      <c r="A236" s="1"/>
      <c r="B236" s="1"/>
      <c r="C236" s="1"/>
      <c r="D236" s="1"/>
      <c r="E236" s="1"/>
      <c r="F236" s="1"/>
    </row>
    <row r="237" spans="1:6">
      <c r="A237" s="1"/>
      <c r="B237" s="1"/>
      <c r="C237" s="1"/>
      <c r="D237" s="1"/>
      <c r="E237" s="1"/>
      <c r="F237" s="1"/>
    </row>
    <row r="238" spans="1:6">
      <c r="A238" s="1"/>
      <c r="B238" s="1"/>
      <c r="C238" s="1"/>
      <c r="D238" s="1"/>
      <c r="E238" s="1"/>
      <c r="F238" s="1"/>
    </row>
    <row r="239" spans="1:6">
      <c r="A239" s="1"/>
      <c r="B239" s="1"/>
      <c r="C239" s="1"/>
      <c r="D239" s="1"/>
      <c r="E239" s="1"/>
      <c r="F239" s="1"/>
    </row>
    <row r="240" spans="1:6">
      <c r="A240" s="1"/>
      <c r="B240" s="1"/>
      <c r="C240" s="1"/>
      <c r="D240" s="1"/>
      <c r="E240" s="1"/>
      <c r="F240" s="1"/>
    </row>
    <row r="241" spans="1:6">
      <c r="A241" s="1"/>
      <c r="B241" s="1"/>
      <c r="C241" s="1"/>
      <c r="D241" s="1"/>
      <c r="E241" s="1"/>
      <c r="F241" s="1"/>
    </row>
    <row r="242" spans="1:6">
      <c r="A242" s="1"/>
      <c r="B242" s="1"/>
      <c r="C242" s="1"/>
      <c r="D242" s="1"/>
      <c r="E242" s="1"/>
      <c r="F242" s="1"/>
    </row>
    <row r="243" spans="1:6">
      <c r="A243" s="1"/>
      <c r="B243" s="1"/>
      <c r="C243" s="1"/>
      <c r="D243" s="1"/>
      <c r="E243" s="1"/>
      <c r="F243" s="1"/>
    </row>
    <row r="244" spans="1:6">
      <c r="A244" s="1"/>
      <c r="B244" s="1"/>
      <c r="C244" s="1"/>
      <c r="D244" s="1"/>
      <c r="E244" s="1"/>
      <c r="F244" s="1"/>
    </row>
    <row r="245" spans="1:6">
      <c r="A245" s="1"/>
      <c r="B245" s="1"/>
      <c r="C245" s="1"/>
      <c r="D245" s="1"/>
      <c r="E245" s="1"/>
      <c r="F245" s="1"/>
    </row>
    <row r="246" spans="1:6">
      <c r="A246" s="1"/>
      <c r="B246" s="1"/>
      <c r="C246" s="1"/>
      <c r="D246" s="1"/>
      <c r="E246" s="1"/>
      <c r="F246" s="1"/>
    </row>
    <row r="247" spans="1:6">
      <c r="A247" s="1"/>
      <c r="B247" s="1"/>
      <c r="C247" s="1"/>
      <c r="D247" s="1"/>
      <c r="E247" s="1"/>
      <c r="F247" s="1"/>
    </row>
    <row r="248" spans="1:6">
      <c r="A248" s="1"/>
      <c r="B248" s="1"/>
      <c r="C248" s="1"/>
      <c r="D248" s="1"/>
      <c r="E248" s="1"/>
      <c r="F248" s="1"/>
    </row>
    <row r="249" spans="1:6">
      <c r="A249" s="1"/>
      <c r="B249" s="1"/>
      <c r="C249" s="1"/>
      <c r="D249" s="1"/>
      <c r="E249" s="1"/>
      <c r="F249" s="1"/>
    </row>
    <row r="250" spans="1:6">
      <c r="A250" s="1"/>
      <c r="B250" s="1"/>
      <c r="C250" s="1"/>
      <c r="D250" s="1"/>
      <c r="E250" s="1"/>
      <c r="F250" s="1"/>
    </row>
    <row r="251" spans="1:6">
      <c r="A251" s="1"/>
      <c r="B251" s="1"/>
      <c r="C251" s="1"/>
      <c r="D251" s="1"/>
      <c r="E251" s="1"/>
      <c r="F251" s="1"/>
    </row>
    <row r="252" spans="1:6">
      <c r="A252" s="1"/>
      <c r="B252" s="1"/>
      <c r="C252" s="1"/>
      <c r="D252" s="1"/>
      <c r="E252" s="1"/>
      <c r="F252" s="1"/>
    </row>
    <row r="253" spans="1:6">
      <c r="A253" s="1"/>
      <c r="B253" s="1"/>
      <c r="C253" s="1"/>
      <c r="D253" s="1"/>
      <c r="E253" s="1"/>
      <c r="F253" s="1"/>
    </row>
    <row r="254" spans="1:6">
      <c r="A254" s="1"/>
      <c r="B254" s="1"/>
      <c r="C254" s="1"/>
      <c r="D254" s="1"/>
      <c r="E254" s="1"/>
      <c r="F254" s="1"/>
    </row>
    <row r="255" spans="1:6">
      <c r="A255" s="1"/>
      <c r="B255" s="1"/>
      <c r="C255" s="1"/>
      <c r="D255" s="1"/>
      <c r="E255" s="1"/>
      <c r="F255" s="1"/>
    </row>
    <row r="256" spans="1:6">
      <c r="A256" s="1"/>
      <c r="B256" s="1"/>
      <c r="C256" s="1"/>
      <c r="D256" s="1"/>
      <c r="E256" s="1"/>
      <c r="F256" s="1"/>
    </row>
    <row r="257" spans="1:6">
      <c r="A257" s="1"/>
      <c r="B257" s="1"/>
      <c r="C257" s="1"/>
      <c r="D257" s="1"/>
      <c r="E257" s="1"/>
      <c r="F257" s="1"/>
    </row>
    <row r="258" spans="1:6">
      <c r="A258" s="1"/>
      <c r="B258" s="1"/>
      <c r="C258" s="1"/>
      <c r="D258" s="1"/>
      <c r="E258" s="1"/>
      <c r="F258" s="1"/>
    </row>
    <row r="259" spans="1:6">
      <c r="A259" s="1"/>
      <c r="B259" s="1"/>
      <c r="C259" s="1"/>
      <c r="D259" s="1"/>
      <c r="E259" s="1"/>
      <c r="F259" s="1"/>
    </row>
    <row r="260" spans="1:6">
      <c r="A260" s="1"/>
      <c r="B260" s="1"/>
      <c r="C260" s="1"/>
      <c r="D260" s="1"/>
      <c r="E260" s="1"/>
      <c r="F260" s="1"/>
    </row>
    <row r="261" spans="1:6">
      <c r="A261" s="1"/>
      <c r="B261" s="1"/>
      <c r="C261" s="1"/>
      <c r="D261" s="1"/>
      <c r="E261" s="1"/>
      <c r="F261" s="1"/>
    </row>
    <row r="262" spans="1:6">
      <c r="A262" s="1"/>
      <c r="B262" s="1"/>
      <c r="C262" s="1"/>
      <c r="D262" s="1"/>
      <c r="E262" s="1"/>
      <c r="F262" s="1"/>
    </row>
    <row r="263" spans="1:6">
      <c r="A263" s="1"/>
      <c r="B263" s="1"/>
      <c r="C263" s="1"/>
      <c r="D263" s="1"/>
      <c r="E263" s="1"/>
      <c r="F263" s="1"/>
    </row>
    <row r="264" spans="1:6">
      <c r="A264" s="1"/>
      <c r="B264" s="1"/>
      <c r="C264" s="1"/>
      <c r="D264" s="1"/>
      <c r="E264" s="1"/>
      <c r="F264" s="1"/>
    </row>
    <row r="265" spans="1:6">
      <c r="A265" s="1"/>
      <c r="B265" s="1"/>
      <c r="C265" s="1"/>
      <c r="D265" s="1"/>
      <c r="E265" s="1"/>
      <c r="F265" s="1"/>
    </row>
    <row r="266" spans="1:6">
      <c r="A266" s="1"/>
      <c r="B266" s="1"/>
      <c r="C266" s="1"/>
      <c r="D266" s="1"/>
      <c r="E266" s="1"/>
      <c r="F266" s="1"/>
    </row>
    <row r="267" spans="1:6">
      <c r="A267" s="1"/>
      <c r="B267" s="1"/>
      <c r="C267" s="1"/>
      <c r="D267" s="1"/>
      <c r="E267" s="1"/>
      <c r="F267" s="1"/>
    </row>
    <row r="268" spans="1:6">
      <c r="A268" s="1"/>
      <c r="B268" s="1"/>
      <c r="C268" s="1"/>
      <c r="D268" s="1"/>
      <c r="E268" s="1"/>
      <c r="F268" s="1"/>
    </row>
    <row r="269" spans="1:6">
      <c r="A269" s="1"/>
      <c r="B269" s="1"/>
      <c r="C269" s="1"/>
      <c r="D269" s="1"/>
      <c r="E269" s="1"/>
      <c r="F269" s="1"/>
    </row>
    <row r="270" spans="1:6">
      <c r="A270" s="1"/>
      <c r="B270" s="1"/>
      <c r="C270" s="1"/>
      <c r="D270" s="1"/>
      <c r="E270" s="1"/>
      <c r="F270" s="1"/>
    </row>
    <row r="271" spans="1:6">
      <c r="A271" s="1"/>
      <c r="B271" s="1"/>
      <c r="C271" s="1"/>
      <c r="D271" s="1"/>
      <c r="E271" s="1"/>
      <c r="F271" s="1"/>
    </row>
    <row r="272" spans="1:6">
      <c r="A272" s="1"/>
      <c r="B272" s="1"/>
      <c r="C272" s="1"/>
      <c r="D272" s="1"/>
      <c r="E272" s="1"/>
      <c r="F272" s="1"/>
    </row>
    <row r="273" spans="1:6">
      <c r="A273" s="1"/>
      <c r="B273" s="1"/>
      <c r="C273" s="1"/>
      <c r="D273" s="1"/>
      <c r="E273" s="1"/>
      <c r="F273" s="1"/>
    </row>
    <row r="274" spans="1:6">
      <c r="A274" s="1"/>
      <c r="B274" s="1"/>
      <c r="C274" s="1"/>
      <c r="D274" s="1"/>
      <c r="E274" s="1"/>
      <c r="F274" s="1"/>
    </row>
    <row r="275" spans="1:6">
      <c r="A275" s="1"/>
      <c r="B275" s="1"/>
      <c r="C275" s="1"/>
      <c r="D275" s="1"/>
      <c r="E275" s="1"/>
      <c r="F275" s="1"/>
    </row>
    <row r="276" spans="1:6">
      <c r="A276" s="1"/>
      <c r="B276" s="1"/>
      <c r="C276" s="1"/>
      <c r="D276" s="1"/>
      <c r="E276" s="1"/>
      <c r="F276" s="1"/>
    </row>
    <row r="277" spans="1:6">
      <c r="A277" s="1"/>
      <c r="B277" s="1"/>
      <c r="C277" s="1"/>
      <c r="D277" s="1"/>
      <c r="E277" s="1"/>
      <c r="F277" s="1"/>
    </row>
    <row r="278" spans="1:6">
      <c r="A278" s="1"/>
      <c r="B278" s="1"/>
      <c r="C278" s="1"/>
      <c r="D278" s="1"/>
      <c r="E278" s="1"/>
      <c r="F278" s="1"/>
    </row>
    <row r="279" spans="1:6">
      <c r="A279" s="1"/>
      <c r="B279" s="1"/>
      <c r="C279" s="1"/>
      <c r="D279" s="1"/>
      <c r="E279" s="1"/>
      <c r="F279" s="1"/>
    </row>
    <row r="280" spans="1:6">
      <c r="A280" s="1"/>
      <c r="B280" s="1"/>
      <c r="C280" s="1"/>
      <c r="D280" s="1"/>
      <c r="E280" s="1"/>
      <c r="F280" s="1"/>
    </row>
    <row r="281" spans="1:6">
      <c r="A281" s="1"/>
      <c r="B281" s="1"/>
      <c r="C281" s="1"/>
      <c r="D281" s="1"/>
      <c r="E281" s="1"/>
      <c r="F281" s="1"/>
    </row>
    <row r="282" spans="1:6">
      <c r="A282" s="1"/>
      <c r="B282" s="1"/>
      <c r="C282" s="1"/>
      <c r="D282" s="1"/>
      <c r="E282" s="1"/>
      <c r="F282" s="1"/>
    </row>
    <row r="283" spans="1:6">
      <c r="A283" s="1"/>
      <c r="B283" s="1"/>
      <c r="C283" s="1"/>
      <c r="D283" s="1"/>
      <c r="E283" s="1"/>
      <c r="F283" s="1"/>
    </row>
    <row r="284" spans="1:6">
      <c r="A284" s="1"/>
      <c r="B284" s="1"/>
      <c r="C284" s="1"/>
      <c r="D284" s="1"/>
      <c r="E284" s="1"/>
      <c r="F284" s="1"/>
    </row>
    <row r="285" spans="1:6">
      <c r="A285" s="1"/>
      <c r="B285" s="1"/>
      <c r="C285" s="1"/>
      <c r="D285" s="1"/>
      <c r="E285" s="1"/>
      <c r="F285" s="1"/>
    </row>
    <row r="286" spans="1:6">
      <c r="A286" s="1"/>
      <c r="B286" s="1"/>
      <c r="C286" s="1"/>
      <c r="D286" s="1"/>
      <c r="E286" s="1"/>
      <c r="F286" s="1"/>
    </row>
    <row r="287" spans="1:6">
      <c r="A287" s="1"/>
      <c r="B287" s="1"/>
      <c r="C287" s="1"/>
      <c r="D287" s="1"/>
      <c r="E287" s="1"/>
      <c r="F287" s="1"/>
    </row>
    <row r="288" spans="1:6">
      <c r="A288" s="1"/>
      <c r="B288" s="1"/>
      <c r="C288" s="1"/>
      <c r="D288" s="1"/>
      <c r="E288" s="1"/>
      <c r="F288" s="1"/>
    </row>
    <row r="289" spans="1:6">
      <c r="A289" s="1"/>
      <c r="B289" s="1"/>
      <c r="C289" s="1"/>
      <c r="D289" s="1"/>
      <c r="E289" s="1"/>
      <c r="F289" s="1"/>
    </row>
    <row r="290" spans="1:6">
      <c r="A290" s="1"/>
      <c r="B290" s="1"/>
      <c r="C290" s="1"/>
      <c r="D290" s="1"/>
      <c r="E290" s="1"/>
      <c r="F290" s="1"/>
    </row>
    <row r="291" spans="1:6">
      <c r="A291" s="1"/>
      <c r="B291" s="1"/>
      <c r="C291" s="1"/>
      <c r="D291" s="1"/>
      <c r="E291" s="1"/>
      <c r="F291" s="1"/>
    </row>
    <row r="292" spans="1:6">
      <c r="A292" s="1"/>
      <c r="B292" s="1"/>
      <c r="C292" s="1"/>
      <c r="D292" s="1"/>
      <c r="E292" s="1"/>
      <c r="F292" s="1"/>
    </row>
    <row r="293" spans="1:6">
      <c r="A293" s="1"/>
      <c r="B293" s="1"/>
      <c r="C293" s="1"/>
      <c r="D293" s="1"/>
      <c r="E293" s="1"/>
      <c r="F293" s="1"/>
    </row>
    <row r="294" spans="1:6">
      <c r="A294" s="1"/>
      <c r="B294" s="1"/>
      <c r="C294" s="1"/>
      <c r="D294" s="1"/>
      <c r="E294" s="1"/>
      <c r="F294" s="1"/>
    </row>
    <row r="295" spans="1:6">
      <c r="A295" s="1"/>
      <c r="B295" s="1"/>
      <c r="C295" s="1"/>
      <c r="D295" s="1"/>
      <c r="E295" s="1"/>
      <c r="F295" s="1"/>
    </row>
    <row r="296" spans="1:6">
      <c r="A296" s="1"/>
      <c r="B296" s="1"/>
      <c r="C296" s="1"/>
      <c r="D296" s="1"/>
      <c r="E296" s="1"/>
      <c r="F296" s="1"/>
    </row>
    <row r="297" spans="1:6">
      <c r="A297" s="1"/>
      <c r="B297" s="1"/>
      <c r="C297" s="1"/>
      <c r="D297" s="1"/>
      <c r="E297" s="1"/>
      <c r="F297" s="1"/>
    </row>
    <row r="298" spans="1:6">
      <c r="A298" s="1"/>
      <c r="B298" s="1"/>
      <c r="C298" s="1"/>
      <c r="D298" s="1"/>
      <c r="E298" s="1"/>
      <c r="F298" s="1"/>
    </row>
    <row r="299" spans="1:6">
      <c r="A299" s="1"/>
      <c r="B299" s="1"/>
      <c r="C299" s="1"/>
      <c r="D299" s="1"/>
      <c r="E299" s="1"/>
      <c r="F299" s="1"/>
    </row>
    <row r="300" spans="1:6">
      <c r="A300" s="1"/>
      <c r="B300" s="1"/>
      <c r="C300" s="1"/>
      <c r="D300" s="1"/>
      <c r="E300" s="1"/>
      <c r="F300" s="1"/>
    </row>
    <row r="301" spans="1:6">
      <c r="A301" s="1"/>
      <c r="B301" s="1"/>
      <c r="C301" s="1"/>
      <c r="D301" s="1"/>
      <c r="E301" s="1"/>
      <c r="F301" s="1"/>
    </row>
    <row r="302" spans="1:6">
      <c r="A302" s="1"/>
      <c r="B302" s="1"/>
      <c r="C302" s="1"/>
      <c r="D302" s="1"/>
      <c r="E302" s="1"/>
      <c r="F302" s="1"/>
    </row>
    <row r="303" spans="1:6">
      <c r="A303" s="1"/>
      <c r="B303" s="1"/>
      <c r="C303" s="1"/>
      <c r="D303" s="1"/>
      <c r="E303" s="1"/>
      <c r="F303" s="1"/>
    </row>
    <row r="304" spans="1:6">
      <c r="A304" s="1"/>
      <c r="B304" s="1"/>
      <c r="C304" s="1"/>
      <c r="D304" s="1"/>
      <c r="E304" s="1"/>
      <c r="F304" s="1"/>
    </row>
    <row r="305" spans="1:6">
      <c r="A305" s="1"/>
      <c r="B305" s="1"/>
      <c r="C305" s="1"/>
      <c r="D305" s="1"/>
      <c r="E305" s="1"/>
      <c r="F305" s="1"/>
    </row>
    <row r="306" spans="1:6">
      <c r="A306" s="1"/>
      <c r="B306" s="1"/>
      <c r="C306" s="1"/>
      <c r="D306" s="1"/>
      <c r="E306" s="1"/>
      <c r="F306" s="1"/>
    </row>
    <row r="307" spans="1:6">
      <c r="A307" s="1"/>
      <c r="B307" s="1"/>
      <c r="C307" s="1"/>
      <c r="D307" s="1"/>
      <c r="E307" s="1"/>
      <c r="F307" s="1"/>
    </row>
    <row r="308" spans="1:6">
      <c r="A308" s="1"/>
      <c r="B308" s="1"/>
      <c r="C308" s="1"/>
      <c r="D308" s="1"/>
      <c r="E308" s="1"/>
      <c r="F308" s="1"/>
    </row>
    <row r="309" spans="1:6">
      <c r="A309" s="1"/>
      <c r="B309" s="1"/>
      <c r="C309" s="1"/>
      <c r="D309" s="1"/>
      <c r="E309" s="1"/>
      <c r="F309" s="1"/>
    </row>
    <row r="310" spans="1:6">
      <c r="A310" s="1"/>
      <c r="B310" s="1"/>
      <c r="C310" s="1"/>
      <c r="D310" s="1"/>
      <c r="E310" s="1"/>
      <c r="F310" s="1"/>
    </row>
    <row r="311" spans="1:6">
      <c r="A311" s="1"/>
      <c r="B311" s="1"/>
      <c r="C311" s="1"/>
      <c r="D311" s="1"/>
      <c r="E311" s="1"/>
      <c r="F311" s="1"/>
    </row>
    <row r="312" spans="1:6">
      <c r="A312" s="1"/>
      <c r="B312" s="1"/>
      <c r="C312" s="1"/>
      <c r="D312" s="1"/>
      <c r="E312" s="1"/>
      <c r="F312" s="1"/>
    </row>
    <row r="313" spans="1:6">
      <c r="A313" s="1"/>
      <c r="B313" s="1"/>
      <c r="C313" s="1"/>
      <c r="D313" s="1"/>
      <c r="E313" s="1"/>
      <c r="F313" s="1"/>
    </row>
    <row r="314" spans="1:6">
      <c r="A314" s="1"/>
      <c r="B314" s="1"/>
      <c r="C314" s="1"/>
      <c r="D314" s="1"/>
      <c r="E314" s="1"/>
      <c r="F314" s="1"/>
    </row>
    <row r="315" spans="1:6">
      <c r="A315" s="1"/>
      <c r="B315" s="1"/>
      <c r="C315" s="1"/>
      <c r="D315" s="1"/>
      <c r="E315" s="1"/>
      <c r="F315" s="1"/>
    </row>
    <row r="316" spans="1:6">
      <c r="A316" s="1"/>
      <c r="B316" s="1"/>
      <c r="C316" s="1"/>
      <c r="D316" s="1"/>
      <c r="E316" s="1"/>
      <c r="F316" s="1"/>
    </row>
    <row r="317" spans="1:6">
      <c r="A317" s="1"/>
      <c r="B317" s="1"/>
      <c r="C317" s="1"/>
      <c r="D317" s="1"/>
      <c r="E317" s="1"/>
      <c r="F317" s="1"/>
    </row>
    <row r="318" spans="1:6">
      <c r="A318" s="1"/>
      <c r="B318" s="1"/>
      <c r="C318" s="1"/>
      <c r="D318" s="1"/>
      <c r="E318" s="1"/>
      <c r="F318" s="1"/>
    </row>
    <row r="319" spans="1:6">
      <c r="A319" s="1"/>
      <c r="B319" s="1"/>
      <c r="C319" s="1"/>
      <c r="D319" s="1"/>
      <c r="E319" s="1"/>
      <c r="F319" s="1"/>
    </row>
    <row r="320" spans="1:6">
      <c r="A320" s="1"/>
      <c r="B320" s="1"/>
      <c r="C320" s="1"/>
      <c r="D320" s="1"/>
      <c r="E320" s="1"/>
      <c r="F320" s="1"/>
    </row>
    <row r="321" spans="1:6">
      <c r="A321" s="1"/>
      <c r="B321" s="1"/>
      <c r="C321" s="1"/>
      <c r="D321" s="1"/>
      <c r="E321" s="1"/>
      <c r="F321" s="1"/>
    </row>
    <row r="322" spans="1:6">
      <c r="A322" s="1"/>
      <c r="B322" s="1"/>
      <c r="C322" s="1"/>
      <c r="D322" s="1"/>
      <c r="E322" s="1"/>
      <c r="F322" s="1"/>
    </row>
    <row r="323" spans="1:6">
      <c r="A323" s="1"/>
      <c r="B323" s="1"/>
      <c r="C323" s="1"/>
      <c r="D323" s="1"/>
      <c r="E323" s="1"/>
      <c r="F323" s="1"/>
    </row>
    <row r="324" spans="1:6">
      <c r="A324" s="1"/>
      <c r="B324" s="1"/>
      <c r="C324" s="1"/>
      <c r="D324" s="1"/>
      <c r="E324" s="1"/>
      <c r="F324" s="1"/>
    </row>
    <row r="325" spans="1:6">
      <c r="A325" s="1"/>
      <c r="B325" s="1"/>
      <c r="C325" s="1"/>
      <c r="D325" s="1"/>
      <c r="E325" s="1"/>
      <c r="F325" s="1"/>
    </row>
    <row r="326" spans="1:6">
      <c r="A326" s="1"/>
      <c r="B326" s="1"/>
      <c r="C326" s="1"/>
      <c r="D326" s="1"/>
      <c r="E326" s="1"/>
      <c r="F326" s="1"/>
    </row>
    <row r="327" spans="1:6">
      <c r="A327" s="1"/>
      <c r="B327" s="1"/>
      <c r="C327" s="1"/>
      <c r="D327" s="1"/>
      <c r="E327" s="1"/>
      <c r="F327" s="1"/>
    </row>
    <row r="328" spans="1:6">
      <c r="A328" s="1"/>
      <c r="B328" s="1"/>
      <c r="C328" s="1"/>
      <c r="D328" s="1"/>
      <c r="E328" s="1"/>
      <c r="F328" s="1"/>
    </row>
    <row r="329" spans="1:6">
      <c r="A329" s="1"/>
      <c r="B329" s="1"/>
      <c r="C329" s="1"/>
      <c r="D329" s="1"/>
      <c r="E329" s="1"/>
      <c r="F329" s="1"/>
    </row>
    <row r="330" spans="1:6">
      <c r="A330" s="1"/>
      <c r="B330" s="1"/>
      <c r="C330" s="1"/>
      <c r="D330" s="1"/>
      <c r="E330" s="1"/>
      <c r="F330" s="1"/>
    </row>
    <row r="331" spans="1:6">
      <c r="A331" s="1"/>
      <c r="B331" s="1"/>
      <c r="C331" s="1"/>
      <c r="D331" s="1"/>
      <c r="E331" s="1"/>
      <c r="F331" s="1"/>
    </row>
    <row r="332" spans="1:6">
      <c r="A332" s="1"/>
      <c r="B332" s="1"/>
      <c r="C332" s="1"/>
      <c r="D332" s="1"/>
      <c r="E332" s="1"/>
      <c r="F332" s="1"/>
    </row>
    <row r="333" spans="1:6">
      <c r="A333" s="1"/>
      <c r="B333" s="1"/>
      <c r="C333" s="1"/>
      <c r="D333" s="1"/>
      <c r="E333" s="1"/>
      <c r="F333" s="1"/>
    </row>
    <row r="334" spans="1:6">
      <c r="A334" s="1"/>
      <c r="B334" s="1"/>
      <c r="C334" s="1"/>
      <c r="D334" s="1"/>
      <c r="E334" s="1"/>
      <c r="F334" s="1"/>
    </row>
    <row r="335" spans="1:6">
      <c r="A335" s="1"/>
      <c r="B335" s="1"/>
      <c r="C335" s="1"/>
      <c r="D335" s="1"/>
      <c r="E335" s="1"/>
      <c r="F335" s="1"/>
    </row>
    <row r="336" spans="1:6">
      <c r="A336" s="1"/>
      <c r="B336" s="1"/>
      <c r="C336" s="1"/>
      <c r="D336" s="1"/>
      <c r="E336" s="1"/>
      <c r="F336" s="1"/>
    </row>
    <row r="337" spans="1:6">
      <c r="A337" s="1"/>
      <c r="B337" s="1"/>
      <c r="C337" s="1"/>
      <c r="D337" s="1"/>
      <c r="E337" s="1"/>
      <c r="F337" s="1"/>
    </row>
    <row r="338" spans="1:6">
      <c r="A338" s="1"/>
      <c r="B338" s="1"/>
      <c r="C338" s="1"/>
      <c r="D338" s="1"/>
      <c r="E338" s="1"/>
      <c r="F338" s="1"/>
    </row>
    <row r="339" spans="1:6">
      <c r="A339" s="1"/>
      <c r="B339" s="1"/>
      <c r="C339" s="1"/>
      <c r="D339" s="1"/>
      <c r="E339" s="1"/>
      <c r="F339" s="1"/>
    </row>
    <row r="340" spans="1:6">
      <c r="A340" s="1"/>
      <c r="B340" s="1"/>
      <c r="C340" s="1"/>
      <c r="D340" s="1"/>
      <c r="E340" s="1"/>
      <c r="F340" s="1"/>
    </row>
    <row r="341" spans="1:6">
      <c r="A341" s="1"/>
      <c r="B341" s="1"/>
      <c r="C341" s="1"/>
      <c r="D341" s="1"/>
      <c r="E341" s="1"/>
      <c r="F341" s="1"/>
    </row>
    <row r="342" spans="1:6">
      <c r="A342" s="1"/>
      <c r="B342" s="1"/>
      <c r="C342" s="1"/>
      <c r="D342" s="1"/>
      <c r="E342" s="1"/>
      <c r="F342" s="1"/>
    </row>
    <row r="343" spans="1:6">
      <c r="A343" s="1"/>
      <c r="B343" s="1"/>
      <c r="C343" s="1"/>
      <c r="D343" s="1"/>
      <c r="E343" s="1"/>
      <c r="F343" s="1"/>
    </row>
    <row r="344" spans="1:6">
      <c r="A344" s="1"/>
      <c r="B344" s="1"/>
      <c r="C344" s="1"/>
      <c r="D344" s="1"/>
      <c r="E344" s="1"/>
      <c r="F344" s="1"/>
    </row>
    <row r="345" spans="1:6">
      <c r="A345" s="1"/>
      <c r="B345" s="1"/>
      <c r="C345" s="1"/>
      <c r="D345" s="1"/>
      <c r="E345" s="1"/>
      <c r="F345" s="1"/>
    </row>
    <row r="346" spans="1:6">
      <c r="A346" s="1"/>
      <c r="B346" s="1"/>
      <c r="C346" s="1"/>
      <c r="D346" s="1"/>
      <c r="E346" s="1"/>
      <c r="F346" s="1"/>
    </row>
    <row r="347" spans="1:6">
      <c r="A347" s="1"/>
      <c r="B347" s="1"/>
      <c r="C347" s="1"/>
      <c r="D347" s="1"/>
      <c r="E347" s="1"/>
      <c r="F347" s="1"/>
    </row>
    <row r="348" spans="1:6">
      <c r="A348" s="1"/>
      <c r="B348" s="1"/>
      <c r="C348" s="1"/>
      <c r="D348" s="1"/>
      <c r="E348" s="1"/>
      <c r="F348" s="1"/>
    </row>
    <row r="349" spans="1:6">
      <c r="A349" s="1"/>
      <c r="B349" s="1"/>
      <c r="C349" s="1"/>
      <c r="D349" s="1"/>
      <c r="E349" s="1"/>
      <c r="F349" s="1"/>
    </row>
    <row r="350" spans="1:6">
      <c r="A350" s="1"/>
      <c r="B350" s="1"/>
      <c r="C350" s="1"/>
      <c r="D350" s="1"/>
      <c r="E350" s="1"/>
      <c r="F350" s="1"/>
    </row>
    <row r="351" spans="1:6">
      <c r="A351" s="1"/>
      <c r="B351" s="1"/>
      <c r="C351" s="1"/>
      <c r="D351" s="1"/>
      <c r="E351" s="1"/>
      <c r="F351" s="1"/>
    </row>
    <row r="352" spans="1:6">
      <c r="A352" s="1"/>
      <c r="B352" s="1"/>
      <c r="C352" s="1"/>
      <c r="D352" s="1"/>
      <c r="E352" s="1"/>
      <c r="F352" s="1"/>
    </row>
    <row r="353" spans="1:6">
      <c r="A353" s="1"/>
      <c r="B353" s="1"/>
      <c r="C353" s="1"/>
      <c r="D353" s="1"/>
      <c r="E353" s="1"/>
      <c r="F353" s="1"/>
    </row>
    <row r="354" spans="1:6">
      <c r="A354" s="1"/>
      <c r="B354" s="1"/>
      <c r="C354" s="1"/>
      <c r="D354" s="1"/>
      <c r="E354" s="1"/>
      <c r="F354" s="1"/>
    </row>
    <row r="355" spans="1:6">
      <c r="A355" s="1"/>
      <c r="B355" s="1"/>
      <c r="C355" s="1"/>
      <c r="D355" s="1"/>
      <c r="E355" s="1"/>
      <c r="F355" s="1"/>
    </row>
    <row r="356" spans="1:6">
      <c r="A356" s="1"/>
      <c r="B356" s="1"/>
      <c r="C356" s="1"/>
      <c r="D356" s="1"/>
      <c r="E356" s="1"/>
      <c r="F356" s="1"/>
    </row>
    <row r="357" spans="1:6">
      <c r="A357" s="1"/>
      <c r="B357" s="1"/>
      <c r="C357" s="1"/>
      <c r="D357" s="1"/>
      <c r="E357" s="1"/>
      <c r="F357" s="1"/>
    </row>
    <row r="358" spans="1:6">
      <c r="A358" s="1"/>
      <c r="B358" s="1"/>
      <c r="C358" s="1"/>
      <c r="D358" s="1"/>
      <c r="E358" s="1"/>
      <c r="F358" s="1"/>
    </row>
    <row r="359" spans="1:6">
      <c r="A359" s="1"/>
      <c r="B359" s="1"/>
      <c r="C359" s="1"/>
      <c r="D359" s="1"/>
      <c r="E359" s="1"/>
      <c r="F359" s="1"/>
    </row>
    <row r="360" spans="1:6">
      <c r="A360" s="1"/>
      <c r="B360" s="1"/>
      <c r="C360" s="1"/>
      <c r="D360" s="1"/>
      <c r="E360" s="1"/>
      <c r="F360" s="1"/>
    </row>
    <row r="361" spans="1:6">
      <c r="A361" s="1"/>
      <c r="B361" s="1"/>
      <c r="C361" s="1"/>
      <c r="D361" s="1"/>
      <c r="E361" s="1"/>
      <c r="F361" s="1"/>
    </row>
    <row r="362" spans="1:6">
      <c r="A362" s="1"/>
      <c r="B362" s="1"/>
      <c r="C362" s="1"/>
      <c r="D362" s="1"/>
      <c r="E362" s="1"/>
      <c r="F362" s="1"/>
    </row>
    <row r="363" spans="1:6">
      <c r="A363" s="1"/>
      <c r="B363" s="1"/>
      <c r="C363" s="1"/>
      <c r="D363" s="1"/>
      <c r="E363" s="1"/>
      <c r="F363" s="1"/>
    </row>
    <row r="364" spans="1:6">
      <c r="A364" s="1"/>
      <c r="B364" s="1"/>
      <c r="C364" s="1"/>
      <c r="D364" s="1"/>
      <c r="E364" s="1"/>
      <c r="F364" s="1"/>
    </row>
    <row r="365" spans="1:6">
      <c r="A365" s="1"/>
      <c r="B365" s="1"/>
      <c r="C365" s="1"/>
      <c r="D365" s="1"/>
      <c r="E365" s="1"/>
      <c r="F365" s="1"/>
    </row>
    <row r="366" spans="1:6">
      <c r="A366" s="1"/>
      <c r="B366" s="1"/>
      <c r="C366" s="1"/>
      <c r="D366" s="1"/>
      <c r="E366" s="1"/>
      <c r="F366" s="1"/>
    </row>
    <row r="367" spans="1:6">
      <c r="A367" s="1"/>
      <c r="B367" s="1"/>
      <c r="C367" s="1"/>
      <c r="D367" s="1"/>
      <c r="E367" s="1"/>
      <c r="F367" s="1"/>
    </row>
    <row r="368" spans="1:6">
      <c r="A368" s="1"/>
      <c r="B368" s="1"/>
      <c r="C368" s="1"/>
      <c r="D368" s="1"/>
      <c r="E368" s="1"/>
      <c r="F368" s="1"/>
    </row>
    <row r="369" spans="1:6">
      <c r="A369" s="1"/>
      <c r="B369" s="1"/>
      <c r="C369" s="1"/>
      <c r="D369" s="1"/>
      <c r="E369" s="1"/>
      <c r="F369" s="1"/>
    </row>
    <row r="370" spans="1:6">
      <c r="A370" s="1"/>
      <c r="B370" s="1"/>
      <c r="C370" s="1"/>
      <c r="D370" s="1"/>
      <c r="E370" s="1"/>
      <c r="F370" s="1"/>
    </row>
    <row r="371" spans="1:6">
      <c r="A371" s="1"/>
      <c r="B371" s="1"/>
      <c r="C371" s="1"/>
      <c r="D371" s="1"/>
      <c r="E371" s="1"/>
      <c r="F371" s="1"/>
    </row>
    <row r="372" spans="1:6">
      <c r="A372" s="1"/>
      <c r="B372" s="1"/>
      <c r="C372" s="1"/>
      <c r="D372" s="1"/>
      <c r="E372" s="1"/>
      <c r="F372" s="1"/>
    </row>
    <row r="373" spans="1:6">
      <c r="A373" s="1"/>
      <c r="B373" s="1"/>
      <c r="C373" s="1"/>
      <c r="D373" s="1"/>
      <c r="E373" s="1"/>
      <c r="F373" s="1"/>
    </row>
    <row r="374" spans="1:6">
      <c r="A374" s="1"/>
      <c r="B374" s="1"/>
      <c r="C374" s="1"/>
      <c r="D374" s="1"/>
      <c r="E374" s="1"/>
      <c r="F374" s="1"/>
    </row>
    <row r="375" spans="1:6">
      <c r="A375" s="1"/>
      <c r="B375" s="1"/>
      <c r="C375" s="1"/>
      <c r="D375" s="1"/>
      <c r="E375" s="1"/>
      <c r="F375" s="1"/>
    </row>
    <row r="376" spans="1:6">
      <c r="A376" s="1"/>
      <c r="B376" s="1"/>
      <c r="C376" s="1"/>
      <c r="D376" s="1"/>
      <c r="E376" s="1"/>
      <c r="F376" s="1"/>
    </row>
    <row r="377" spans="1:6">
      <c r="A377" s="1"/>
      <c r="B377" s="1"/>
      <c r="C377" s="1"/>
      <c r="D377" s="1"/>
      <c r="E377" s="1"/>
      <c r="F377" s="1"/>
    </row>
    <row r="378" spans="1:6">
      <c r="A378" s="1"/>
      <c r="B378" s="1"/>
      <c r="C378" s="1"/>
      <c r="D378" s="1"/>
      <c r="E378" s="1"/>
      <c r="F378" s="1"/>
    </row>
    <row r="379" spans="1:6">
      <c r="A379" s="1"/>
      <c r="B379" s="1"/>
      <c r="C379" s="1"/>
      <c r="D379" s="1"/>
      <c r="E379" s="1"/>
      <c r="F379" s="1"/>
    </row>
    <row r="380" spans="1:6">
      <c r="A380" s="1"/>
      <c r="B380" s="1"/>
      <c r="C380" s="1"/>
      <c r="D380" s="1"/>
      <c r="E380" s="1"/>
      <c r="F380" s="1"/>
    </row>
    <row r="381" spans="1:6">
      <c r="A381" s="1"/>
      <c r="B381" s="1"/>
      <c r="C381" s="1"/>
      <c r="D381" s="1"/>
      <c r="E381" s="1"/>
      <c r="F381" s="1"/>
    </row>
    <row r="382" spans="1:6">
      <c r="A382" s="1"/>
      <c r="B382" s="1"/>
      <c r="C382" s="1"/>
      <c r="D382" s="1"/>
      <c r="E382" s="1"/>
      <c r="F382" s="1"/>
    </row>
    <row r="383" spans="1:6">
      <c r="A383" s="1"/>
      <c r="B383" s="1"/>
      <c r="C383" s="1"/>
      <c r="D383" s="1"/>
      <c r="E383" s="1"/>
      <c r="F383" s="1"/>
    </row>
    <row r="384" spans="1:6">
      <c r="A384" s="1"/>
      <c r="B384" s="1"/>
      <c r="C384" s="1"/>
      <c r="D384" s="1"/>
      <c r="E384" s="1"/>
      <c r="F384" s="1"/>
    </row>
    <row r="385" spans="1:6">
      <c r="A385" s="1"/>
      <c r="B385" s="1"/>
      <c r="C385" s="1"/>
      <c r="D385" s="1"/>
      <c r="E385" s="1"/>
      <c r="F385" s="1"/>
    </row>
    <row r="386" spans="1:6">
      <c r="A386" s="1"/>
      <c r="B386" s="1"/>
      <c r="C386" s="1"/>
      <c r="D386" s="1"/>
      <c r="E386" s="1"/>
      <c r="F386" s="1"/>
    </row>
    <row r="387" spans="1:6">
      <c r="A387" s="1"/>
      <c r="B387" s="1"/>
      <c r="C387" s="1"/>
      <c r="D387" s="1"/>
      <c r="E387" s="1"/>
      <c r="F387" s="1"/>
    </row>
    <row r="388" spans="1:6">
      <c r="A388" s="1"/>
      <c r="B388" s="1"/>
      <c r="C388" s="1"/>
      <c r="D388" s="1"/>
      <c r="E388" s="1"/>
      <c r="F388" s="1"/>
    </row>
    <row r="389" spans="1:6">
      <c r="A389" s="1"/>
      <c r="B389" s="1"/>
      <c r="C389" s="1"/>
      <c r="D389" s="1"/>
      <c r="E389" s="1"/>
      <c r="F389" s="1"/>
    </row>
    <row r="390" spans="1:6">
      <c r="A390" s="1"/>
      <c r="B390" s="1"/>
      <c r="C390" s="1"/>
      <c r="D390" s="1"/>
      <c r="E390" s="1"/>
      <c r="F390" s="1"/>
    </row>
    <row r="391" spans="1:6">
      <c r="A391" s="1"/>
      <c r="B391" s="1"/>
      <c r="C391" s="1"/>
      <c r="D391" s="1"/>
      <c r="E391" s="1"/>
      <c r="F391" s="1"/>
    </row>
    <row r="392" spans="1:6">
      <c r="A392" s="1"/>
      <c r="B392" s="1"/>
      <c r="C392" s="1"/>
      <c r="D392" s="1"/>
      <c r="E392" s="1"/>
      <c r="F392" s="1"/>
    </row>
    <row r="393" spans="1:6">
      <c r="A393" s="1"/>
      <c r="B393" s="1"/>
      <c r="C393" s="1"/>
      <c r="D393" s="1"/>
      <c r="E393" s="1"/>
      <c r="F393" s="1"/>
    </row>
    <row r="394" spans="1:6">
      <c r="A394" s="1"/>
      <c r="B394" s="1"/>
      <c r="C394" s="1"/>
      <c r="D394" s="1"/>
      <c r="E394" s="1"/>
      <c r="F394" s="1"/>
    </row>
    <row r="395" spans="1:6">
      <c r="A395" s="1"/>
      <c r="B395" s="1"/>
      <c r="C395" s="1"/>
      <c r="D395" s="1"/>
      <c r="E395" s="1"/>
      <c r="F395" s="1"/>
    </row>
    <row r="396" spans="1:6">
      <c r="A396" s="1"/>
      <c r="B396" s="1"/>
      <c r="C396" s="1"/>
      <c r="D396" s="1"/>
      <c r="E396" s="1"/>
      <c r="F396" s="1"/>
    </row>
    <row r="397" spans="1:6">
      <c r="A397" s="1"/>
      <c r="B397" s="1"/>
      <c r="C397" s="1"/>
      <c r="D397" s="1"/>
      <c r="E397" s="1"/>
      <c r="F397" s="1"/>
    </row>
    <row r="398" spans="1:6">
      <c r="A398" s="1"/>
      <c r="B398" s="1"/>
      <c r="C398" s="1"/>
      <c r="D398" s="1"/>
      <c r="E398" s="1"/>
      <c r="F398" s="1"/>
    </row>
    <row r="399" spans="1:6">
      <c r="A399" s="1"/>
      <c r="B399" s="1"/>
      <c r="C399" s="1"/>
      <c r="D399" s="1"/>
      <c r="E399" s="1"/>
      <c r="F399" s="1"/>
    </row>
    <row r="400" spans="1:6">
      <c r="A400" s="1"/>
      <c r="B400" s="1"/>
      <c r="C400" s="1"/>
      <c r="D400" s="1"/>
      <c r="E400" s="1"/>
      <c r="F400" s="1"/>
    </row>
    <row r="401" spans="1:6">
      <c r="A401" s="1"/>
      <c r="B401" s="1"/>
      <c r="C401" s="1"/>
      <c r="D401" s="1"/>
      <c r="E401" s="1"/>
      <c r="F401" s="1"/>
    </row>
    <row r="402" spans="1:6">
      <c r="A402" s="1"/>
      <c r="B402" s="1"/>
      <c r="C402" s="1"/>
      <c r="D402" s="1"/>
      <c r="E402" s="1"/>
      <c r="F402" s="1"/>
    </row>
    <row r="403" spans="1:6">
      <c r="A403" s="1"/>
      <c r="B403" s="1"/>
      <c r="C403" s="1"/>
      <c r="D403" s="1"/>
      <c r="E403" s="1"/>
      <c r="F403" s="1"/>
    </row>
    <row r="404" spans="1:6">
      <c r="A404" s="1"/>
      <c r="B404" s="1"/>
      <c r="C404" s="1"/>
      <c r="D404" s="1"/>
      <c r="E404" s="1"/>
      <c r="F404" s="1"/>
    </row>
    <row r="405" spans="1:6">
      <c r="A405" s="1"/>
      <c r="B405" s="1"/>
      <c r="C405" s="1"/>
      <c r="D405" s="1"/>
      <c r="E405" s="1"/>
      <c r="F405" s="1"/>
    </row>
    <row r="406" spans="1:6">
      <c r="A406" s="1"/>
      <c r="B406" s="1"/>
      <c r="C406" s="1"/>
      <c r="D406" s="1"/>
      <c r="E406" s="1"/>
      <c r="F406" s="1"/>
    </row>
    <row r="407" spans="1:6">
      <c r="A407" s="1"/>
      <c r="B407" s="1"/>
      <c r="C407" s="1"/>
      <c r="D407" s="1"/>
      <c r="E407" s="1"/>
      <c r="F407" s="1"/>
    </row>
    <row r="408" spans="1:6">
      <c r="A408" s="1"/>
      <c r="B408" s="1"/>
      <c r="C408" s="1"/>
      <c r="D408" s="1"/>
      <c r="E408" s="1"/>
      <c r="F408" s="1"/>
    </row>
    <row r="409" spans="1:6">
      <c r="A409" s="1"/>
      <c r="B409" s="1"/>
      <c r="C409" s="1"/>
      <c r="D409" s="1"/>
      <c r="E409" s="1"/>
      <c r="F409" s="1"/>
    </row>
    <row r="410" spans="1:6">
      <c r="A410" s="1"/>
      <c r="B410" s="1"/>
      <c r="C410" s="1"/>
      <c r="D410" s="1"/>
      <c r="E410" s="1"/>
      <c r="F410" s="1"/>
    </row>
    <row r="411" spans="1:6">
      <c r="A411" s="1"/>
      <c r="B411" s="1"/>
      <c r="C411" s="1"/>
      <c r="D411" s="1"/>
      <c r="E411" s="1"/>
      <c r="F411" s="1"/>
    </row>
    <row r="412" spans="1:6">
      <c r="A412" s="1"/>
      <c r="B412" s="1"/>
      <c r="C412" s="1"/>
      <c r="D412" s="1"/>
      <c r="E412" s="1"/>
      <c r="F412" s="1"/>
    </row>
    <row r="413" spans="1:6">
      <c r="A413" s="1"/>
      <c r="B413" s="1"/>
      <c r="C413" s="1"/>
      <c r="D413" s="1"/>
      <c r="E413" s="1"/>
      <c r="F413" s="1"/>
    </row>
    <row r="414" spans="1:6">
      <c r="A414" s="1"/>
      <c r="B414" s="1"/>
      <c r="C414" s="1"/>
      <c r="D414" s="1"/>
      <c r="E414" s="1"/>
      <c r="F414" s="1"/>
    </row>
    <row r="415" spans="1:6">
      <c r="A415" s="1"/>
      <c r="B415" s="1"/>
      <c r="C415" s="1"/>
      <c r="D415" s="1"/>
      <c r="E415" s="1"/>
      <c r="F415" s="1"/>
    </row>
    <row r="416" spans="1:6">
      <c r="A416" s="1"/>
      <c r="B416" s="1"/>
      <c r="C416" s="1"/>
      <c r="D416" s="1"/>
      <c r="E416" s="1"/>
      <c r="F416" s="1"/>
    </row>
    <row r="417" spans="1:6">
      <c r="A417" s="1"/>
      <c r="B417" s="1"/>
      <c r="C417" s="1"/>
      <c r="D417" s="1"/>
      <c r="E417" s="1"/>
      <c r="F417" s="1"/>
    </row>
    <row r="418" spans="1:6">
      <c r="A418" s="1"/>
      <c r="B418" s="1"/>
      <c r="C418" s="1"/>
      <c r="D418" s="1"/>
      <c r="E418" s="1"/>
      <c r="F418" s="1"/>
    </row>
    <row r="419" spans="1:6">
      <c r="A419" s="1"/>
      <c r="B419" s="1"/>
      <c r="C419" s="1"/>
      <c r="D419" s="1"/>
      <c r="E419" s="1"/>
      <c r="F419" s="1"/>
    </row>
    <row r="420" spans="1:6">
      <c r="A420" s="1"/>
      <c r="B420" s="1"/>
      <c r="C420" s="1"/>
      <c r="D420" s="1"/>
      <c r="E420" s="1"/>
      <c r="F420" s="1"/>
    </row>
    <row r="421" spans="1:6">
      <c r="A421" s="1"/>
      <c r="B421" s="1"/>
      <c r="C421" s="1"/>
      <c r="D421" s="1"/>
      <c r="E421" s="1"/>
      <c r="F421" s="1"/>
    </row>
    <row r="422" spans="1:6">
      <c r="A422" s="1"/>
      <c r="B422" s="1"/>
      <c r="C422" s="1"/>
      <c r="D422" s="1"/>
      <c r="E422" s="1"/>
      <c r="F422" s="1"/>
    </row>
    <row r="423" spans="1:6">
      <c r="A423" s="1"/>
      <c r="B423" s="1"/>
      <c r="C423" s="1"/>
      <c r="D423" s="1"/>
      <c r="E423" s="1"/>
      <c r="F423" s="1"/>
    </row>
    <row r="424" spans="1:6">
      <c r="A424" s="1"/>
      <c r="B424" s="1"/>
      <c r="C424" s="1"/>
      <c r="D424" s="1"/>
      <c r="E424" s="1"/>
      <c r="F424" s="1"/>
    </row>
    <row r="425" spans="1:6">
      <c r="A425" s="1"/>
      <c r="B425" s="1"/>
      <c r="C425" s="1"/>
      <c r="D425" s="1"/>
      <c r="E425" s="1"/>
      <c r="F425" s="1"/>
    </row>
    <row r="426" spans="1:6">
      <c r="A426" s="1"/>
      <c r="B426" s="1"/>
      <c r="C426" s="1"/>
      <c r="D426" s="1"/>
      <c r="E426" s="1"/>
      <c r="F426" s="1"/>
    </row>
    <row r="427" spans="1:6">
      <c r="A427" s="1"/>
      <c r="B427" s="1"/>
      <c r="C427" s="1"/>
      <c r="D427" s="1"/>
      <c r="E427" s="1"/>
      <c r="F427" s="1"/>
    </row>
    <row r="428" spans="1:6">
      <c r="A428" s="1"/>
      <c r="B428" s="1"/>
      <c r="C428" s="1"/>
      <c r="D428" s="1"/>
      <c r="E428" s="1"/>
      <c r="F428" s="1"/>
    </row>
    <row r="429" spans="1:6">
      <c r="A429" s="1"/>
      <c r="B429" s="1"/>
      <c r="C429" s="1"/>
      <c r="D429" s="1"/>
      <c r="E429" s="1"/>
      <c r="F429" s="1"/>
    </row>
    <row r="430" spans="1:6">
      <c r="A430" s="1"/>
      <c r="B430" s="1"/>
      <c r="C430" s="1"/>
      <c r="D430" s="1"/>
      <c r="E430" s="1"/>
      <c r="F430" s="1"/>
    </row>
    <row r="431" spans="1:6">
      <c r="A431" s="1"/>
      <c r="B431" s="1"/>
      <c r="C431" s="1"/>
      <c r="D431" s="1"/>
      <c r="E431" s="1"/>
      <c r="F431" s="1"/>
    </row>
    <row r="432" spans="1:6">
      <c r="A432" s="1"/>
      <c r="B432" s="1"/>
      <c r="C432" s="1"/>
      <c r="D432" s="1"/>
      <c r="E432" s="1"/>
      <c r="F432" s="1"/>
    </row>
    <row r="433" spans="1:6">
      <c r="A433" s="1"/>
      <c r="B433" s="1"/>
      <c r="C433" s="1"/>
      <c r="D433" s="1"/>
      <c r="E433" s="1"/>
      <c r="F433" s="1"/>
    </row>
    <row r="434" spans="1:6">
      <c r="A434" s="1"/>
      <c r="B434" s="1"/>
      <c r="C434" s="1"/>
      <c r="D434" s="1"/>
      <c r="E434" s="1"/>
      <c r="F434" s="1"/>
    </row>
    <row r="435" spans="1:6">
      <c r="A435" s="1"/>
      <c r="B435" s="1"/>
      <c r="C435" s="1"/>
      <c r="D435" s="1"/>
      <c r="E435" s="1"/>
      <c r="F435" s="1"/>
    </row>
    <row r="436" spans="1:6">
      <c r="A436" s="1"/>
      <c r="B436" s="1"/>
      <c r="C436" s="1"/>
      <c r="D436" s="1"/>
      <c r="E436" s="1"/>
      <c r="F436" s="1"/>
    </row>
    <row r="437" spans="1:6">
      <c r="A437" s="1"/>
      <c r="B437" s="1"/>
      <c r="C437" s="1"/>
      <c r="D437" s="1"/>
      <c r="E437" s="1"/>
      <c r="F437" s="1"/>
    </row>
    <row r="438" spans="1:6">
      <c r="A438" s="1"/>
      <c r="B438" s="1"/>
      <c r="C438" s="1"/>
      <c r="D438" s="1"/>
      <c r="E438" s="1"/>
      <c r="F438" s="1"/>
    </row>
    <row r="439" spans="1:6">
      <c r="A439" s="1"/>
      <c r="B439" s="1"/>
      <c r="C439" s="1"/>
      <c r="D439" s="1"/>
      <c r="E439" s="1"/>
      <c r="F439" s="1"/>
    </row>
    <row r="440" spans="1:6">
      <c r="A440" s="1"/>
      <c r="B440" s="1"/>
      <c r="C440" s="1"/>
      <c r="D440" s="1"/>
      <c r="E440" s="1"/>
      <c r="F440" s="1"/>
    </row>
    <row r="441" spans="1:6">
      <c r="A441" s="1"/>
      <c r="B441" s="1"/>
      <c r="C441" s="1"/>
      <c r="D441" s="1"/>
      <c r="E441" s="1"/>
      <c r="F441" s="1"/>
    </row>
    <row r="442" spans="1:6">
      <c r="A442" s="1"/>
      <c r="B442" s="1"/>
      <c r="C442" s="1"/>
      <c r="D442" s="1"/>
      <c r="E442" s="1"/>
      <c r="F442" s="1"/>
    </row>
    <row r="443" spans="1:6">
      <c r="A443" s="1"/>
      <c r="B443" s="1"/>
      <c r="C443" s="1"/>
      <c r="D443" s="1"/>
      <c r="E443" s="1"/>
      <c r="F443" s="1"/>
    </row>
    <row r="444" spans="1:6">
      <c r="A444" s="1"/>
      <c r="B444" s="1"/>
      <c r="C444" s="1"/>
      <c r="D444" s="1"/>
      <c r="E444" s="1"/>
      <c r="F444" s="1"/>
    </row>
    <row r="445" spans="1:6">
      <c r="A445" s="1"/>
      <c r="B445" s="1"/>
      <c r="C445" s="1"/>
      <c r="D445" s="1"/>
      <c r="E445" s="1"/>
      <c r="F445" s="1"/>
    </row>
    <row r="446" spans="1:6">
      <c r="A446" s="1"/>
      <c r="B446" s="1"/>
      <c r="C446" s="1"/>
      <c r="D446" s="1"/>
      <c r="E446" s="1"/>
      <c r="F446" s="1"/>
    </row>
    <row r="447" spans="1:6">
      <c r="A447" s="1"/>
      <c r="B447" s="1"/>
      <c r="C447" s="1"/>
      <c r="D447" s="1"/>
      <c r="E447" s="1"/>
      <c r="F447" s="1"/>
    </row>
    <row r="448" spans="1:6">
      <c r="A448" s="1"/>
      <c r="B448" s="1"/>
      <c r="C448" s="1"/>
      <c r="D448" s="1"/>
      <c r="E448" s="1"/>
      <c r="F448" s="1"/>
    </row>
    <row r="449" spans="1:6">
      <c r="A449" s="1"/>
      <c r="B449" s="1"/>
      <c r="C449" s="1"/>
      <c r="D449" s="1"/>
      <c r="E449" s="1"/>
      <c r="F449" s="1"/>
    </row>
    <row r="450" spans="1:6">
      <c r="A450" s="1"/>
      <c r="B450" s="1"/>
      <c r="C450" s="1"/>
      <c r="D450" s="1"/>
      <c r="E450" s="1"/>
      <c r="F450" s="1"/>
    </row>
    <row r="451" spans="1:6">
      <c r="A451" s="1"/>
      <c r="B451" s="1"/>
      <c r="C451" s="1"/>
      <c r="D451" s="1"/>
      <c r="E451" s="1"/>
      <c r="F451" s="1"/>
    </row>
    <row r="452" spans="1:6">
      <c r="A452" s="1"/>
      <c r="B452" s="1"/>
      <c r="C452" s="1"/>
      <c r="D452" s="1"/>
      <c r="E452" s="1"/>
      <c r="F452" s="1"/>
    </row>
    <row r="453" spans="1:6">
      <c r="A453" s="1"/>
      <c r="B453" s="1"/>
      <c r="C453" s="1"/>
      <c r="D453" s="1"/>
      <c r="E453" s="1"/>
      <c r="F453" s="1"/>
    </row>
    <row r="454" spans="1:6">
      <c r="A454" s="1"/>
      <c r="B454" s="1"/>
      <c r="C454" s="1"/>
      <c r="D454" s="1"/>
      <c r="E454" s="1"/>
      <c r="F454" s="1"/>
    </row>
    <row r="455" spans="1:6">
      <c r="A455" s="1"/>
      <c r="B455" s="1"/>
      <c r="C455" s="1"/>
      <c r="D455" s="1"/>
      <c r="E455" s="1"/>
      <c r="F455" s="1"/>
    </row>
    <row r="456" spans="1:6">
      <c r="A456" s="1"/>
      <c r="B456" s="1"/>
      <c r="C456" s="1"/>
      <c r="D456" s="1"/>
      <c r="E456" s="1"/>
      <c r="F456" s="1"/>
    </row>
    <row r="457" spans="1:6">
      <c r="A457" s="1"/>
      <c r="B457" s="1"/>
      <c r="C457" s="1"/>
      <c r="D457" s="1"/>
      <c r="E457" s="1"/>
      <c r="F457" s="1"/>
    </row>
    <row r="458" spans="1:6">
      <c r="A458" s="1"/>
      <c r="B458" s="1"/>
      <c r="C458" s="1"/>
      <c r="D458" s="1"/>
      <c r="E458" s="1"/>
      <c r="F458" s="1"/>
    </row>
    <row r="459" spans="1:6">
      <c r="A459" s="1"/>
      <c r="B459" s="1"/>
      <c r="C459" s="1"/>
      <c r="D459" s="1"/>
      <c r="E459" s="1"/>
      <c r="F459" s="1"/>
    </row>
    <row r="460" spans="1:6">
      <c r="A460" s="1"/>
      <c r="B460" s="1"/>
      <c r="C460" s="1"/>
      <c r="D460" s="1"/>
      <c r="E460" s="1"/>
      <c r="F460" s="1"/>
    </row>
    <row r="461" spans="1:6">
      <c r="A461" s="1"/>
      <c r="B461" s="1"/>
      <c r="C461" s="1"/>
      <c r="D461" s="1"/>
      <c r="E461" s="1"/>
      <c r="F461" s="1"/>
    </row>
    <row r="462" spans="1:6">
      <c r="A462" s="1"/>
      <c r="B462" s="1"/>
      <c r="C462" s="1"/>
      <c r="D462" s="1"/>
      <c r="E462" s="1"/>
      <c r="F462" s="1"/>
    </row>
    <row r="463" spans="1:6">
      <c r="A463" s="1"/>
      <c r="B463" s="1"/>
      <c r="C463" s="1"/>
      <c r="D463" s="1"/>
      <c r="E463" s="1"/>
      <c r="F463" s="1"/>
    </row>
    <row r="464" spans="1:6">
      <c r="A464" s="1"/>
      <c r="B464" s="1"/>
      <c r="C464" s="1"/>
      <c r="D464" s="1"/>
      <c r="E464" s="1"/>
      <c r="F464" s="1"/>
    </row>
    <row r="465" spans="1:6">
      <c r="A465" s="1"/>
      <c r="B465" s="1"/>
      <c r="C465" s="1"/>
      <c r="D465" s="1"/>
      <c r="E465" s="1"/>
      <c r="F465" s="1"/>
    </row>
    <row r="466" spans="1:6">
      <c r="A466" s="1"/>
      <c r="B466" s="1"/>
      <c r="C466" s="1"/>
      <c r="D466" s="1"/>
      <c r="E466" s="1"/>
      <c r="F466" s="1"/>
    </row>
    <row r="467" spans="1:6">
      <c r="A467" s="1"/>
      <c r="B467" s="1"/>
      <c r="C467" s="1"/>
      <c r="D467" s="1"/>
      <c r="E467" s="1"/>
      <c r="F467" s="1"/>
    </row>
    <row r="468" spans="1:6">
      <c r="A468" s="1"/>
      <c r="B468" s="1"/>
      <c r="C468" s="1"/>
      <c r="D468" s="1"/>
      <c r="E468" s="1"/>
      <c r="F468" s="1"/>
    </row>
    <row r="469" spans="1:6">
      <c r="A469" s="1"/>
      <c r="B469" s="1"/>
      <c r="C469" s="1"/>
      <c r="D469" s="1"/>
      <c r="E469" s="1"/>
      <c r="F469" s="1"/>
    </row>
    <row r="470" spans="1:6">
      <c r="A470" s="1"/>
      <c r="B470" s="1"/>
      <c r="C470" s="1"/>
      <c r="D470" s="1"/>
      <c r="E470" s="1"/>
      <c r="F470" s="1"/>
    </row>
    <row r="471" spans="1:6">
      <c r="A471" s="1"/>
      <c r="B471" s="1"/>
      <c r="C471" s="1"/>
      <c r="D471" s="1"/>
      <c r="E471" s="1"/>
      <c r="F471" s="1"/>
    </row>
    <row r="472" spans="1:6">
      <c r="A472" s="1"/>
      <c r="B472" s="1"/>
      <c r="C472" s="1"/>
      <c r="D472" s="1"/>
      <c r="E472" s="1"/>
      <c r="F472" s="1"/>
    </row>
    <row r="473" spans="1:6">
      <c r="A473" s="1"/>
      <c r="B473" s="1"/>
      <c r="C473" s="1"/>
      <c r="D473" s="1"/>
      <c r="E473" s="1"/>
      <c r="F473" s="1"/>
    </row>
    <row r="474" spans="1:6">
      <c r="A474" s="1"/>
      <c r="B474" s="1"/>
      <c r="C474" s="1"/>
      <c r="D474" s="1"/>
      <c r="E474" s="1"/>
      <c r="F474" s="1"/>
    </row>
    <row r="475" spans="1:6">
      <c r="A475" s="1"/>
      <c r="B475" s="1"/>
      <c r="C475" s="1"/>
      <c r="D475" s="1"/>
      <c r="E475" s="1"/>
      <c r="F475" s="1"/>
    </row>
    <row r="476" spans="1:6">
      <c r="A476" s="1"/>
      <c r="B476" s="1"/>
      <c r="C476" s="1"/>
      <c r="D476" s="1"/>
      <c r="E476" s="1"/>
      <c r="F476" s="1"/>
    </row>
    <row r="477" spans="1:6">
      <c r="A477" s="1"/>
      <c r="B477" s="1"/>
      <c r="C477" s="1"/>
      <c r="D477" s="1"/>
      <c r="E477" s="1"/>
      <c r="F477" s="1"/>
    </row>
    <row r="478" spans="1:6">
      <c r="A478" s="1"/>
      <c r="B478" s="1"/>
      <c r="C478" s="1"/>
      <c r="D478" s="1"/>
      <c r="E478" s="1"/>
      <c r="F478" s="1"/>
    </row>
    <row r="479" spans="1:6">
      <c r="A479" s="1"/>
      <c r="B479" s="1"/>
      <c r="C479" s="1"/>
      <c r="D479" s="1"/>
      <c r="E479" s="1"/>
      <c r="F479" s="1"/>
    </row>
    <row r="480" spans="1:6">
      <c r="A480" s="1"/>
      <c r="B480" s="1"/>
      <c r="C480" s="1"/>
      <c r="D480" s="1"/>
      <c r="E480" s="1"/>
      <c r="F480" s="1"/>
    </row>
    <row r="481" spans="1:6">
      <c r="A481" s="1"/>
      <c r="B481" s="1"/>
      <c r="C481" s="1"/>
      <c r="D481" s="1"/>
      <c r="E481" s="1"/>
      <c r="F481" s="1"/>
    </row>
    <row r="482" spans="1:6">
      <c r="A482" s="1"/>
      <c r="B482" s="1"/>
      <c r="C482" s="1"/>
      <c r="D482" s="1"/>
      <c r="E482" s="1"/>
      <c r="F482" s="1"/>
    </row>
    <row r="483" spans="1:6">
      <c r="A483" s="1"/>
      <c r="B483" s="1"/>
      <c r="C483" s="1"/>
      <c r="D483" s="1"/>
      <c r="E483" s="1"/>
      <c r="F483" s="1"/>
    </row>
    <row r="484" spans="1:6">
      <c r="A484" s="1"/>
      <c r="B484" s="1"/>
      <c r="C484" s="1"/>
      <c r="D484" s="1"/>
      <c r="E484" s="1"/>
      <c r="F484" s="1"/>
    </row>
    <row r="485" spans="1:6">
      <c r="A485" s="1"/>
      <c r="B485" s="1"/>
      <c r="C485" s="1"/>
      <c r="D485" s="1"/>
      <c r="E485" s="1"/>
      <c r="F485" s="1"/>
    </row>
    <row r="486" spans="1:6">
      <c r="A486" s="1"/>
      <c r="B486" s="1"/>
      <c r="C486" s="1"/>
      <c r="D486" s="1"/>
      <c r="E486" s="1"/>
      <c r="F486" s="1"/>
    </row>
    <row r="487" spans="1:6">
      <c r="A487" s="1"/>
      <c r="B487" s="1"/>
      <c r="C487" s="1"/>
      <c r="D487" s="1"/>
      <c r="E487" s="1"/>
      <c r="F487" s="1"/>
    </row>
    <row r="488" spans="1:6">
      <c r="A488" s="1"/>
      <c r="B488" s="1"/>
      <c r="C488" s="1"/>
      <c r="D488" s="1"/>
      <c r="E488" s="1"/>
      <c r="F488" s="1"/>
    </row>
    <row r="489" spans="1:6">
      <c r="A489" s="1"/>
      <c r="B489" s="1"/>
      <c r="C489" s="1"/>
      <c r="D489" s="1"/>
      <c r="E489" s="1"/>
      <c r="F489" s="1"/>
    </row>
    <row r="490" spans="1:6">
      <c r="A490" s="1"/>
      <c r="B490" s="1"/>
      <c r="C490" s="1"/>
      <c r="D490" s="1"/>
      <c r="E490" s="1"/>
      <c r="F490" s="1"/>
    </row>
    <row r="491" spans="1:6">
      <c r="A491" s="1"/>
      <c r="B491" s="1"/>
      <c r="C491" s="1"/>
      <c r="D491" s="1"/>
      <c r="E491" s="1"/>
      <c r="F491" s="1"/>
    </row>
    <row r="492" spans="1:6">
      <c r="A492" s="1"/>
      <c r="B492" s="1"/>
      <c r="C492" s="1"/>
      <c r="D492" s="1"/>
      <c r="E492" s="1"/>
      <c r="F492" s="1"/>
    </row>
    <row r="493" spans="1:6">
      <c r="A493" s="1"/>
      <c r="B493" s="1"/>
      <c r="C493" s="1"/>
      <c r="D493" s="1"/>
      <c r="E493" s="1"/>
      <c r="F493" s="1"/>
    </row>
    <row r="494" spans="1:6">
      <c r="A494" s="1"/>
      <c r="B494" s="1"/>
      <c r="C494" s="1"/>
      <c r="D494" s="1"/>
      <c r="E494" s="1"/>
      <c r="F494" s="1"/>
    </row>
    <row r="495" spans="1:6">
      <c r="A495" s="1"/>
      <c r="B495" s="1"/>
      <c r="C495" s="1"/>
      <c r="D495" s="1"/>
      <c r="E495" s="1"/>
      <c r="F495" s="1"/>
    </row>
    <row r="496" spans="1:6">
      <c r="A496" s="1"/>
      <c r="B496" s="1"/>
      <c r="C496" s="1"/>
      <c r="D496" s="1"/>
      <c r="E496" s="1"/>
      <c r="F496" s="1"/>
    </row>
    <row r="497" spans="1:6">
      <c r="A497" s="1"/>
      <c r="B497" s="1"/>
      <c r="C497" s="1"/>
      <c r="D497" s="1"/>
      <c r="E497" s="1"/>
      <c r="F497" s="1"/>
    </row>
    <row r="498" spans="1:6">
      <c r="A498" s="1"/>
      <c r="B498" s="1"/>
      <c r="C498" s="1"/>
      <c r="D498" s="1"/>
      <c r="E498" s="1"/>
      <c r="F498" s="1"/>
    </row>
    <row r="499" spans="1:6">
      <c r="A499" s="1"/>
      <c r="B499" s="1"/>
      <c r="C499" s="1"/>
      <c r="D499" s="1"/>
      <c r="E499" s="1"/>
      <c r="F499" s="1"/>
    </row>
    <row r="500" spans="1:6">
      <c r="A500" s="1"/>
      <c r="B500" s="1"/>
      <c r="C500" s="1"/>
      <c r="D500" s="1"/>
      <c r="E500" s="1"/>
      <c r="F500" s="1"/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A32"/>
  <sheetViews>
    <sheetView topLeftCell="B1" workbookViewId="0">
      <pane ySplit="8" topLeftCell="A9" activePane="bottomLeft" state="frozen"/>
      <selection pane="bottomLeft" activeCell="D33" sqref="D33"/>
    </sheetView>
  </sheetViews>
  <sheetFormatPr defaultColWidth="0" defaultRowHeight="15"/>
  <cols>
    <col min="1" max="1" width="4.7109375" hidden="1" customWidth="1"/>
    <col min="2" max="2" width="5.7109375" customWidth="1"/>
    <col min="3" max="3" width="12.7109375" customWidth="1"/>
    <col min="4" max="4" width="44.7109375" customWidth="1"/>
    <col min="5" max="5" width="5.7109375" customWidth="1"/>
    <col min="6" max="8" width="9.7109375" customWidth="1"/>
    <col min="9" max="9" width="10.7109375" customWidth="1"/>
    <col min="10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6" width="0" hidden="1" customWidth="1"/>
    <col min="27" max="27" width="9.140625" customWidth="1"/>
    <col min="28" max="16384" width="9.140625" hidden="1"/>
  </cols>
  <sheetData>
    <row r="1" spans="1:26" ht="20.100000000000001" customHeight="1">
      <c r="A1" s="153"/>
      <c r="B1" s="201" t="s">
        <v>22</v>
      </c>
      <c r="C1" s="202"/>
      <c r="D1" s="202"/>
      <c r="E1" s="202"/>
      <c r="F1" s="202"/>
      <c r="G1" s="202"/>
      <c r="H1" s="203"/>
      <c r="I1" s="154"/>
      <c r="J1" s="153"/>
      <c r="K1" s="3"/>
      <c r="L1" s="3"/>
      <c r="M1" s="3"/>
      <c r="N1" s="3"/>
      <c r="O1" s="3"/>
      <c r="P1" s="5"/>
      <c r="Q1" s="1"/>
      <c r="R1" s="1"/>
      <c r="S1" s="3"/>
      <c r="V1" s="3"/>
      <c r="W1">
        <v>30.126000000000001</v>
      </c>
    </row>
    <row r="2" spans="1:26" ht="20.100000000000001" customHeight="1">
      <c r="A2" s="153"/>
      <c r="B2" s="201" t="s">
        <v>23</v>
      </c>
      <c r="C2" s="202"/>
      <c r="D2" s="202"/>
      <c r="E2" s="202"/>
      <c r="F2" s="202"/>
      <c r="G2" s="202"/>
      <c r="H2" s="203"/>
      <c r="I2" s="154"/>
      <c r="J2" s="153"/>
      <c r="K2" s="3"/>
      <c r="L2" s="3"/>
      <c r="M2" s="3"/>
      <c r="N2" s="3"/>
      <c r="O2" s="3"/>
      <c r="P2" s="5"/>
      <c r="Q2" s="1"/>
      <c r="R2" s="1"/>
      <c r="S2" s="3"/>
      <c r="V2" s="3"/>
    </row>
    <row r="3" spans="1:26" ht="20.100000000000001" customHeight="1">
      <c r="A3" s="153"/>
      <c r="B3" s="201" t="s">
        <v>24</v>
      </c>
      <c r="C3" s="202"/>
      <c r="D3" s="202"/>
      <c r="E3" s="202"/>
      <c r="F3" s="202"/>
      <c r="G3" s="202"/>
      <c r="H3" s="203"/>
      <c r="I3" s="154"/>
      <c r="J3" s="153"/>
      <c r="K3" s="3"/>
      <c r="L3" s="3"/>
      <c r="M3" s="3"/>
      <c r="N3" s="3"/>
      <c r="O3" s="3"/>
      <c r="P3" s="5"/>
      <c r="Q3" s="1"/>
      <c r="R3" s="1"/>
      <c r="S3" s="3"/>
      <c r="V3" s="3"/>
    </row>
    <row r="4" spans="1:26">
      <c r="A4" s="3"/>
      <c r="B4" s="5" t="s">
        <v>93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3"/>
      <c r="V4" s="3"/>
    </row>
    <row r="5" spans="1:26">
      <c r="A5" s="3"/>
      <c r="B5" s="5" t="s">
        <v>703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  <c r="R5" s="1"/>
      <c r="S5" s="3"/>
      <c r="V5" s="3"/>
    </row>
    <row r="6" spans="1:2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  <c r="R6" s="1"/>
      <c r="S6" s="3"/>
      <c r="V6" s="3"/>
    </row>
    <row r="7" spans="1:26">
      <c r="A7" s="9"/>
      <c r="B7" s="10" t="s">
        <v>64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"/>
      <c r="R7" s="1"/>
      <c r="S7" s="9"/>
      <c r="V7" s="9"/>
    </row>
    <row r="8" spans="1:26" ht="15.75">
      <c r="A8" s="156" t="s">
        <v>82</v>
      </c>
      <c r="B8" s="156" t="s">
        <v>83</v>
      </c>
      <c r="C8" s="156" t="s">
        <v>84</v>
      </c>
      <c r="D8" s="156" t="s">
        <v>85</v>
      </c>
      <c r="E8" s="156" t="s">
        <v>86</v>
      </c>
      <c r="F8" s="156" t="s">
        <v>87</v>
      </c>
      <c r="G8" s="156" t="s">
        <v>54</v>
      </c>
      <c r="H8" s="156" t="s">
        <v>55</v>
      </c>
      <c r="I8" s="156" t="s">
        <v>88</v>
      </c>
      <c r="J8" s="156"/>
      <c r="K8" s="156"/>
      <c r="L8" s="156"/>
      <c r="M8" s="156"/>
      <c r="N8" s="156"/>
      <c r="O8" s="156"/>
      <c r="P8" s="156" t="s">
        <v>89</v>
      </c>
      <c r="Q8" s="150"/>
      <c r="R8" s="150"/>
      <c r="S8" s="156" t="s">
        <v>90</v>
      </c>
      <c r="T8" s="152"/>
      <c r="U8" s="152"/>
      <c r="V8" s="156" t="s">
        <v>91</v>
      </c>
      <c r="W8" s="151"/>
      <c r="X8" s="151"/>
      <c r="Y8" s="151"/>
      <c r="Z8" s="151"/>
    </row>
    <row r="9" spans="1:26">
      <c r="A9" s="139"/>
      <c r="B9" s="139"/>
      <c r="C9" s="157"/>
      <c r="D9" s="143" t="s">
        <v>65</v>
      </c>
      <c r="E9" s="139"/>
      <c r="F9" s="158"/>
      <c r="G9" s="140"/>
      <c r="H9" s="140"/>
      <c r="I9" s="140"/>
      <c r="J9" s="139"/>
      <c r="K9" s="139"/>
      <c r="L9" s="139"/>
      <c r="M9" s="139"/>
      <c r="N9" s="139"/>
      <c r="O9" s="139"/>
      <c r="P9" s="139"/>
      <c r="Q9" s="145"/>
      <c r="R9" s="145"/>
      <c r="S9" s="139"/>
      <c r="T9" s="142"/>
      <c r="U9" s="142"/>
      <c r="V9" s="139"/>
      <c r="W9" s="142"/>
      <c r="X9" s="142"/>
      <c r="Y9" s="142"/>
      <c r="Z9" s="142"/>
    </row>
    <row r="10" spans="1:26">
      <c r="A10" s="145"/>
      <c r="B10" s="145"/>
      <c r="C10" s="145"/>
      <c r="D10" s="145" t="s">
        <v>68</v>
      </c>
      <c r="E10" s="145"/>
      <c r="F10" s="159"/>
      <c r="G10" s="146"/>
      <c r="H10" s="146"/>
      <c r="I10" s="146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2"/>
      <c r="U10" s="142"/>
      <c r="V10" s="145"/>
      <c r="W10" s="142"/>
      <c r="X10" s="142"/>
      <c r="Y10" s="142"/>
      <c r="Z10" s="142"/>
    </row>
    <row r="11" spans="1:26" ht="24.95" customHeight="1">
      <c r="A11" s="163"/>
      <c r="B11" s="160" t="s">
        <v>169</v>
      </c>
      <c r="C11" s="164" t="s">
        <v>704</v>
      </c>
      <c r="D11" s="160" t="s">
        <v>705</v>
      </c>
      <c r="E11" s="160" t="s">
        <v>100</v>
      </c>
      <c r="F11" s="161">
        <v>271.6875</v>
      </c>
      <c r="G11" s="162"/>
      <c r="H11" s="162"/>
      <c r="I11" s="162">
        <f>ROUND(F11*(G11+H11),2)</f>
        <v>0</v>
      </c>
      <c r="J11" s="160">
        <f>ROUND(F11*(N11),2)</f>
        <v>0</v>
      </c>
      <c r="K11" s="1">
        <f>ROUND(F11*(O11),2)</f>
        <v>0</v>
      </c>
      <c r="L11" s="1">
        <f>ROUND(F11*(G11),2)</f>
        <v>0</v>
      </c>
      <c r="M11" s="1">
        <f>ROUND(F11*(H11),2)</f>
        <v>0</v>
      </c>
      <c r="N11" s="1">
        <v>0</v>
      </c>
      <c r="O11" s="1"/>
      <c r="P11" s="159">
        <v>6.1800000000000006E-3</v>
      </c>
      <c r="Q11" s="155"/>
      <c r="R11" s="155">
        <v>6.1800000000000006E-3</v>
      </c>
      <c r="S11" s="145">
        <f>ROUND(F11*(P11),3)</f>
        <v>1.679</v>
      </c>
      <c r="V11" s="159"/>
      <c r="Z11">
        <v>0</v>
      </c>
    </row>
    <row r="12" spans="1:26">
      <c r="A12" s="145"/>
      <c r="B12" s="145"/>
      <c r="C12" s="145"/>
      <c r="D12" s="145" t="s">
        <v>68</v>
      </c>
      <c r="E12" s="145"/>
      <c r="F12" s="159"/>
      <c r="G12" s="148"/>
      <c r="H12" s="148"/>
      <c r="I12" s="148">
        <f>ROUND((SUM(I10:I11))/1,2)</f>
        <v>0</v>
      </c>
      <c r="J12" s="145"/>
      <c r="K12" s="145"/>
      <c r="L12" s="145">
        <f>ROUND((SUM(L10:L11))/1,2)</f>
        <v>0</v>
      </c>
      <c r="M12" s="145">
        <f>ROUND((SUM(M10:M11))/1,2)</f>
        <v>0</v>
      </c>
      <c r="N12" s="145"/>
      <c r="O12" s="145"/>
      <c r="P12" s="165"/>
      <c r="Q12" s="145"/>
      <c r="R12" s="145"/>
      <c r="S12" s="165">
        <f>ROUND((SUM(S10:S11))/1,2)</f>
        <v>1.68</v>
      </c>
      <c r="T12" s="142"/>
      <c r="U12" s="142"/>
      <c r="V12" s="2">
        <f>ROUND((SUM(V10:V11))/1,2)</f>
        <v>0</v>
      </c>
      <c r="W12" s="142"/>
      <c r="X12" s="142"/>
      <c r="Y12" s="142"/>
      <c r="Z12" s="142"/>
    </row>
    <row r="13" spans="1:26">
      <c r="A13" s="1"/>
      <c r="B13" s="1"/>
      <c r="C13" s="1"/>
      <c r="D13" s="1"/>
      <c r="E13" s="1"/>
      <c r="F13" s="155"/>
      <c r="G13" s="138"/>
      <c r="H13" s="138"/>
      <c r="I13" s="138"/>
      <c r="J13" s="1"/>
      <c r="K13" s="1"/>
      <c r="L13" s="1"/>
      <c r="M13" s="1"/>
      <c r="N13" s="1"/>
      <c r="O13" s="1"/>
      <c r="P13" s="1"/>
      <c r="Q13" s="1"/>
      <c r="R13" s="1"/>
      <c r="S13" s="1"/>
      <c r="V13" s="1"/>
    </row>
    <row r="14" spans="1:26">
      <c r="A14" s="145"/>
      <c r="B14" s="145"/>
      <c r="C14" s="145"/>
      <c r="D14" s="2" t="s">
        <v>65</v>
      </c>
      <c r="E14" s="145"/>
      <c r="F14" s="159"/>
      <c r="G14" s="148"/>
      <c r="H14" s="148"/>
      <c r="I14" s="148">
        <f>ROUND((SUM(I9:I13))/2,2)</f>
        <v>0</v>
      </c>
      <c r="J14" s="146"/>
      <c r="K14" s="145"/>
      <c r="L14" s="146">
        <f>ROUND((SUM(L9:L13))/2,2)</f>
        <v>0</v>
      </c>
      <c r="M14" s="146">
        <f>ROUND((SUM(M9:M13))/2,2)</f>
        <v>0</v>
      </c>
      <c r="N14" s="145"/>
      <c r="O14" s="145"/>
      <c r="P14" s="165"/>
      <c r="Q14" s="145"/>
      <c r="R14" s="145"/>
      <c r="S14" s="165">
        <f>ROUND((SUM(S9:S13))/2,2)</f>
        <v>1.68</v>
      </c>
      <c r="T14" s="142"/>
      <c r="U14" s="142"/>
      <c r="V14" s="2">
        <f>ROUND((SUM(V9:V13))/2,2)</f>
        <v>0</v>
      </c>
    </row>
    <row r="15" spans="1:26">
      <c r="A15" s="1"/>
      <c r="B15" s="1"/>
      <c r="C15" s="1"/>
      <c r="D15" s="1"/>
      <c r="E15" s="1"/>
      <c r="F15" s="155"/>
      <c r="G15" s="138"/>
      <c r="H15" s="138"/>
      <c r="I15" s="138"/>
      <c r="J15" s="1"/>
      <c r="K15" s="1"/>
      <c r="L15" s="1"/>
      <c r="M15" s="1"/>
      <c r="N15" s="1"/>
      <c r="O15" s="1"/>
      <c r="P15" s="1"/>
      <c r="Q15" s="1"/>
      <c r="R15" s="1"/>
      <c r="S15" s="1"/>
      <c r="V15" s="1"/>
    </row>
    <row r="16" spans="1:26">
      <c r="A16" s="145"/>
      <c r="B16" s="145"/>
      <c r="C16" s="145"/>
      <c r="D16" s="2" t="s">
        <v>469</v>
      </c>
      <c r="E16" s="145"/>
      <c r="F16" s="159"/>
      <c r="G16" s="146"/>
      <c r="H16" s="146"/>
      <c r="I16" s="146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2"/>
      <c r="U16" s="142"/>
      <c r="V16" s="145"/>
      <c r="W16" s="142"/>
      <c r="X16" s="142"/>
      <c r="Y16" s="142"/>
      <c r="Z16" s="142"/>
    </row>
    <row r="17" spans="1:26">
      <c r="A17" s="145"/>
      <c r="B17" s="145"/>
      <c r="C17" s="145"/>
      <c r="D17" s="145" t="s">
        <v>507</v>
      </c>
      <c r="E17" s="145"/>
      <c r="F17" s="159"/>
      <c r="G17" s="146"/>
      <c r="H17" s="146"/>
      <c r="I17" s="146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2"/>
      <c r="U17" s="142"/>
      <c r="V17" s="145"/>
      <c r="W17" s="142"/>
      <c r="X17" s="142"/>
      <c r="Y17" s="142"/>
      <c r="Z17" s="142"/>
    </row>
    <row r="18" spans="1:26" ht="24.95" customHeight="1">
      <c r="A18" s="163"/>
      <c r="B18" s="160" t="s">
        <v>342</v>
      </c>
      <c r="C18" s="164" t="s">
        <v>589</v>
      </c>
      <c r="D18" s="160" t="s">
        <v>706</v>
      </c>
      <c r="E18" s="160" t="s">
        <v>289</v>
      </c>
      <c r="F18" s="161">
        <v>10</v>
      </c>
      <c r="G18" s="162"/>
      <c r="H18" s="162"/>
      <c r="I18" s="162">
        <f t="shared" ref="I18:I28" si="0">ROUND(F18*(G18+H18),2)</f>
        <v>0</v>
      </c>
      <c r="J18" s="160">
        <f t="shared" ref="J18:J28" si="1">ROUND(F18*(N18),2)</f>
        <v>0</v>
      </c>
      <c r="K18" s="1">
        <f t="shared" ref="K18:K28" si="2">ROUND(F18*(O18),2)</f>
        <v>0</v>
      </c>
      <c r="L18" s="1">
        <f t="shared" ref="L18:L28" si="3">ROUND(F18*(G18),2)</f>
        <v>0</v>
      </c>
      <c r="M18" s="1">
        <f t="shared" ref="M18:M28" si="4">ROUND(F18*(H18),2)</f>
        <v>0</v>
      </c>
      <c r="N18" s="1">
        <v>0</v>
      </c>
      <c r="O18" s="1"/>
      <c r="P18" s="155"/>
      <c r="Q18" s="155"/>
      <c r="R18" s="155"/>
      <c r="S18" s="145"/>
      <c r="V18" s="159"/>
      <c r="Z18">
        <v>0</v>
      </c>
    </row>
    <row r="19" spans="1:26" ht="24.95" customHeight="1">
      <c r="A19" s="163"/>
      <c r="B19" s="160" t="s">
        <v>540</v>
      </c>
      <c r="C19" s="164" t="s">
        <v>541</v>
      </c>
      <c r="D19" s="160" t="s">
        <v>542</v>
      </c>
      <c r="E19" s="160" t="s">
        <v>103</v>
      </c>
      <c r="F19" s="161">
        <v>20</v>
      </c>
      <c r="G19" s="162"/>
      <c r="H19" s="162"/>
      <c r="I19" s="162">
        <f t="shared" si="0"/>
        <v>0</v>
      </c>
      <c r="J19" s="160">
        <f t="shared" si="1"/>
        <v>0</v>
      </c>
      <c r="K19" s="1">
        <f t="shared" si="2"/>
        <v>0</v>
      </c>
      <c r="L19" s="1">
        <f t="shared" si="3"/>
        <v>0</v>
      </c>
      <c r="M19" s="1">
        <f t="shared" si="4"/>
        <v>0</v>
      </c>
      <c r="N19" s="1">
        <v>0</v>
      </c>
      <c r="O19" s="1"/>
      <c r="P19" s="155"/>
      <c r="Q19" s="155"/>
      <c r="R19" s="155"/>
      <c r="S19" s="145"/>
      <c r="V19" s="159"/>
      <c r="Z19">
        <v>0</v>
      </c>
    </row>
    <row r="20" spans="1:26" ht="24.95" customHeight="1">
      <c r="A20" s="163"/>
      <c r="B20" s="160" t="s">
        <v>519</v>
      </c>
      <c r="C20" s="164" t="s">
        <v>543</v>
      </c>
      <c r="D20" s="160" t="s">
        <v>544</v>
      </c>
      <c r="E20" s="160" t="s">
        <v>103</v>
      </c>
      <c r="F20" s="161">
        <v>20</v>
      </c>
      <c r="G20" s="162"/>
      <c r="H20" s="162"/>
      <c r="I20" s="162">
        <f t="shared" si="0"/>
        <v>0</v>
      </c>
      <c r="J20" s="160">
        <f t="shared" si="1"/>
        <v>0</v>
      </c>
      <c r="K20" s="1">
        <f t="shared" si="2"/>
        <v>0</v>
      </c>
      <c r="L20" s="1">
        <f t="shared" si="3"/>
        <v>0</v>
      </c>
      <c r="M20" s="1">
        <f t="shared" si="4"/>
        <v>0</v>
      </c>
      <c r="N20" s="1">
        <v>0</v>
      </c>
      <c r="O20" s="1"/>
      <c r="P20" s="155"/>
      <c r="Q20" s="155"/>
      <c r="R20" s="155"/>
      <c r="S20" s="145"/>
      <c r="V20" s="159"/>
      <c r="Z20">
        <v>0</v>
      </c>
    </row>
    <row r="21" spans="1:26" ht="24.95" customHeight="1">
      <c r="A21" s="163"/>
      <c r="B21" s="160" t="s">
        <v>342</v>
      </c>
      <c r="C21" s="164" t="s">
        <v>642</v>
      </c>
      <c r="D21" s="160" t="s">
        <v>643</v>
      </c>
      <c r="E21" s="160" t="s">
        <v>103</v>
      </c>
      <c r="F21" s="161">
        <v>30</v>
      </c>
      <c r="G21" s="162"/>
      <c r="H21" s="162"/>
      <c r="I21" s="162">
        <f t="shared" si="0"/>
        <v>0</v>
      </c>
      <c r="J21" s="160">
        <f t="shared" si="1"/>
        <v>0</v>
      </c>
      <c r="K21" s="1">
        <f t="shared" si="2"/>
        <v>0</v>
      </c>
      <c r="L21" s="1">
        <f t="shared" si="3"/>
        <v>0</v>
      </c>
      <c r="M21" s="1">
        <f t="shared" si="4"/>
        <v>0</v>
      </c>
      <c r="N21" s="1">
        <v>0</v>
      </c>
      <c r="O21" s="1"/>
      <c r="P21" s="155"/>
      <c r="Q21" s="155"/>
      <c r="R21" s="155"/>
      <c r="S21" s="145"/>
      <c r="V21" s="159"/>
      <c r="Z21">
        <v>0</v>
      </c>
    </row>
    <row r="22" spans="1:26" ht="24.95" customHeight="1">
      <c r="A22" s="163"/>
      <c r="B22" s="160" t="s">
        <v>532</v>
      </c>
      <c r="C22" s="164" t="s">
        <v>644</v>
      </c>
      <c r="D22" s="160" t="s">
        <v>645</v>
      </c>
      <c r="E22" s="160" t="s">
        <v>103</v>
      </c>
      <c r="F22" s="161">
        <v>30</v>
      </c>
      <c r="G22" s="162"/>
      <c r="H22" s="162"/>
      <c r="I22" s="162">
        <f t="shared" si="0"/>
        <v>0</v>
      </c>
      <c r="J22" s="160">
        <f t="shared" si="1"/>
        <v>0</v>
      </c>
      <c r="K22" s="1">
        <f t="shared" si="2"/>
        <v>0</v>
      </c>
      <c r="L22" s="1">
        <f t="shared" si="3"/>
        <v>0</v>
      </c>
      <c r="M22" s="1">
        <f t="shared" si="4"/>
        <v>0</v>
      </c>
      <c r="N22" s="1">
        <v>0</v>
      </c>
      <c r="O22" s="1"/>
      <c r="P22" s="155"/>
      <c r="Q22" s="155"/>
      <c r="R22" s="155"/>
      <c r="S22" s="145"/>
      <c r="V22" s="159"/>
      <c r="Z22">
        <v>0</v>
      </c>
    </row>
    <row r="23" spans="1:26" ht="24.95" customHeight="1">
      <c r="A23" s="163"/>
      <c r="B23" s="160" t="s">
        <v>342</v>
      </c>
      <c r="C23" s="164" t="s">
        <v>650</v>
      </c>
      <c r="D23" s="160" t="s">
        <v>651</v>
      </c>
      <c r="E23" s="160" t="s">
        <v>199</v>
      </c>
      <c r="F23" s="161">
        <v>4</v>
      </c>
      <c r="G23" s="162"/>
      <c r="H23" s="162"/>
      <c r="I23" s="162">
        <f t="shared" si="0"/>
        <v>0</v>
      </c>
      <c r="J23" s="160">
        <f t="shared" si="1"/>
        <v>0</v>
      </c>
      <c r="K23" s="1">
        <f t="shared" si="2"/>
        <v>0</v>
      </c>
      <c r="L23" s="1">
        <f t="shared" si="3"/>
        <v>0</v>
      </c>
      <c r="M23" s="1">
        <f t="shared" si="4"/>
        <v>0</v>
      </c>
      <c r="N23" s="1">
        <v>0</v>
      </c>
      <c r="O23" s="1"/>
      <c r="P23" s="155"/>
      <c r="Q23" s="155"/>
      <c r="R23" s="155"/>
      <c r="S23" s="145"/>
      <c r="V23" s="159"/>
      <c r="Z23">
        <v>0</v>
      </c>
    </row>
    <row r="24" spans="1:26" ht="24.95" customHeight="1">
      <c r="A24" s="163"/>
      <c r="B24" s="160" t="s">
        <v>342</v>
      </c>
      <c r="C24" s="164" t="s">
        <v>652</v>
      </c>
      <c r="D24" s="160" t="s">
        <v>653</v>
      </c>
      <c r="E24" s="160" t="s">
        <v>199</v>
      </c>
      <c r="F24" s="161">
        <v>1</v>
      </c>
      <c r="G24" s="162"/>
      <c r="H24" s="162"/>
      <c r="I24" s="162">
        <f t="shared" si="0"/>
        <v>0</v>
      </c>
      <c r="J24" s="160">
        <f t="shared" si="1"/>
        <v>0</v>
      </c>
      <c r="K24" s="1">
        <f t="shared" si="2"/>
        <v>0</v>
      </c>
      <c r="L24" s="1">
        <f t="shared" si="3"/>
        <v>0</v>
      </c>
      <c r="M24" s="1">
        <f t="shared" si="4"/>
        <v>0</v>
      </c>
      <c r="N24" s="1">
        <v>0</v>
      </c>
      <c r="O24" s="1"/>
      <c r="P24" s="155"/>
      <c r="Q24" s="155"/>
      <c r="R24" s="155"/>
      <c r="S24" s="145"/>
      <c r="V24" s="159"/>
      <c r="Z24">
        <v>0</v>
      </c>
    </row>
    <row r="25" spans="1:26" ht="24.95" customHeight="1">
      <c r="A25" s="163"/>
      <c r="B25" s="160" t="s">
        <v>342</v>
      </c>
      <c r="C25" s="164" t="s">
        <v>654</v>
      </c>
      <c r="D25" s="160" t="s">
        <v>655</v>
      </c>
      <c r="E25" s="160" t="s">
        <v>199</v>
      </c>
      <c r="F25" s="161">
        <v>3</v>
      </c>
      <c r="G25" s="162"/>
      <c r="H25" s="162"/>
      <c r="I25" s="162">
        <f t="shared" si="0"/>
        <v>0</v>
      </c>
      <c r="J25" s="160">
        <f t="shared" si="1"/>
        <v>0</v>
      </c>
      <c r="K25" s="1">
        <f t="shared" si="2"/>
        <v>0</v>
      </c>
      <c r="L25" s="1">
        <f t="shared" si="3"/>
        <v>0</v>
      </c>
      <c r="M25" s="1">
        <f t="shared" si="4"/>
        <v>0</v>
      </c>
      <c r="N25" s="1">
        <v>0</v>
      </c>
      <c r="O25" s="1"/>
      <c r="P25" s="155"/>
      <c r="Q25" s="155"/>
      <c r="R25" s="155"/>
      <c r="S25" s="145"/>
      <c r="V25" s="159"/>
      <c r="Z25">
        <v>0</v>
      </c>
    </row>
    <row r="26" spans="1:26" ht="24.95" customHeight="1">
      <c r="A26" s="163"/>
      <c r="B26" s="160" t="s">
        <v>342</v>
      </c>
      <c r="C26" s="164" t="s">
        <v>656</v>
      </c>
      <c r="D26" s="160" t="s">
        <v>657</v>
      </c>
      <c r="E26" s="160" t="s">
        <v>199</v>
      </c>
      <c r="F26" s="161">
        <v>1</v>
      </c>
      <c r="G26" s="162"/>
      <c r="H26" s="162"/>
      <c r="I26" s="162">
        <f t="shared" si="0"/>
        <v>0</v>
      </c>
      <c r="J26" s="160">
        <f t="shared" si="1"/>
        <v>0</v>
      </c>
      <c r="K26" s="1">
        <f t="shared" si="2"/>
        <v>0</v>
      </c>
      <c r="L26" s="1">
        <f t="shared" si="3"/>
        <v>0</v>
      </c>
      <c r="M26" s="1">
        <f t="shared" si="4"/>
        <v>0</v>
      </c>
      <c r="N26" s="1">
        <v>0</v>
      </c>
      <c r="O26" s="1"/>
      <c r="P26" s="155"/>
      <c r="Q26" s="155"/>
      <c r="R26" s="155"/>
      <c r="S26" s="145"/>
      <c r="V26" s="159"/>
      <c r="Z26">
        <v>0</v>
      </c>
    </row>
    <row r="27" spans="1:26" ht="24.95" customHeight="1">
      <c r="A27" s="163"/>
      <c r="B27" s="160" t="s">
        <v>532</v>
      </c>
      <c r="C27" s="164" t="s">
        <v>591</v>
      </c>
      <c r="D27" s="160" t="s">
        <v>707</v>
      </c>
      <c r="E27" s="160" t="s">
        <v>289</v>
      </c>
      <c r="F27" s="161">
        <v>10</v>
      </c>
      <c r="G27" s="162"/>
      <c r="H27" s="162"/>
      <c r="I27" s="162">
        <f t="shared" si="0"/>
        <v>0</v>
      </c>
      <c r="J27" s="160">
        <f t="shared" si="1"/>
        <v>0</v>
      </c>
      <c r="K27" s="1">
        <f t="shared" si="2"/>
        <v>0</v>
      </c>
      <c r="L27" s="1">
        <f t="shared" si="3"/>
        <v>0</v>
      </c>
      <c r="M27" s="1">
        <f t="shared" si="4"/>
        <v>0</v>
      </c>
      <c r="N27" s="1">
        <v>0</v>
      </c>
      <c r="O27" s="1"/>
      <c r="P27" s="155"/>
      <c r="Q27" s="155"/>
      <c r="R27" s="155"/>
      <c r="S27" s="145"/>
      <c r="V27" s="159"/>
      <c r="Z27">
        <v>0</v>
      </c>
    </row>
    <row r="28" spans="1:26" ht="24.95" customHeight="1">
      <c r="A28" s="163"/>
      <c r="B28" s="160" t="s">
        <v>708</v>
      </c>
      <c r="C28" s="164" t="s">
        <v>709</v>
      </c>
      <c r="D28" s="160" t="s">
        <v>710</v>
      </c>
      <c r="E28" s="160" t="s">
        <v>711</v>
      </c>
      <c r="F28" s="161">
        <v>1</v>
      </c>
      <c r="G28" s="162"/>
      <c r="H28" s="162"/>
      <c r="I28" s="162">
        <f t="shared" si="0"/>
        <v>0</v>
      </c>
      <c r="J28" s="160">
        <f t="shared" si="1"/>
        <v>0</v>
      </c>
      <c r="K28" s="1">
        <f t="shared" si="2"/>
        <v>0</v>
      </c>
      <c r="L28" s="1">
        <f t="shared" si="3"/>
        <v>0</v>
      </c>
      <c r="M28" s="1">
        <f t="shared" si="4"/>
        <v>0</v>
      </c>
      <c r="N28" s="1">
        <v>0</v>
      </c>
      <c r="O28" s="1"/>
      <c r="P28" s="155"/>
      <c r="Q28" s="155"/>
      <c r="R28" s="155"/>
      <c r="S28" s="145"/>
      <c r="V28" s="159"/>
      <c r="Z28">
        <v>0</v>
      </c>
    </row>
    <row r="29" spans="1:26">
      <c r="A29" s="145"/>
      <c r="B29" s="145"/>
      <c r="C29" s="145"/>
      <c r="D29" s="145" t="s">
        <v>507</v>
      </c>
      <c r="E29" s="145"/>
      <c r="F29" s="159"/>
      <c r="G29" s="148"/>
      <c r="H29" s="148"/>
      <c r="I29" s="148">
        <f>ROUND((SUM(I17:I28))/1,2)</f>
        <v>0</v>
      </c>
      <c r="J29" s="145"/>
      <c r="K29" s="145"/>
      <c r="L29" s="145">
        <f>ROUND((SUM(L17:L28))/1,2)</f>
        <v>0</v>
      </c>
      <c r="M29" s="145">
        <f>ROUND((SUM(M17:M28))/1,2)</f>
        <v>0</v>
      </c>
      <c r="N29" s="145"/>
      <c r="O29" s="145"/>
      <c r="P29" s="165"/>
      <c r="Q29" s="1"/>
      <c r="R29" s="1"/>
      <c r="S29" s="165">
        <f>ROUND((SUM(S17:S28))/1,2)</f>
        <v>0</v>
      </c>
      <c r="T29" s="166"/>
      <c r="U29" s="166"/>
      <c r="V29" s="2">
        <f>ROUND((SUM(V17:V28))/1,2)</f>
        <v>0</v>
      </c>
    </row>
    <row r="30" spans="1:26">
      <c r="A30" s="1"/>
      <c r="B30" s="1"/>
      <c r="C30" s="1"/>
      <c r="D30" s="1"/>
      <c r="E30" s="1"/>
      <c r="F30" s="155"/>
      <c r="G30" s="138"/>
      <c r="H30" s="138"/>
      <c r="I30" s="138"/>
      <c r="J30" s="1"/>
      <c r="K30" s="1"/>
      <c r="L30" s="1"/>
      <c r="M30" s="1"/>
      <c r="N30" s="1"/>
      <c r="O30" s="1"/>
      <c r="P30" s="1"/>
      <c r="Q30" s="1"/>
      <c r="R30" s="1"/>
      <c r="S30" s="1"/>
      <c r="V30" s="1"/>
    </row>
    <row r="31" spans="1:26">
      <c r="A31" s="145"/>
      <c r="B31" s="145"/>
      <c r="C31" s="145"/>
      <c r="D31" s="2" t="s">
        <v>469</v>
      </c>
      <c r="E31" s="145"/>
      <c r="F31" s="159"/>
      <c r="G31" s="148"/>
      <c r="H31" s="148"/>
      <c r="I31" s="148">
        <f>ROUND((SUM(I16:I30))/2,2)</f>
        <v>0</v>
      </c>
      <c r="J31" s="145"/>
      <c r="K31" s="145"/>
      <c r="L31" s="145">
        <f>ROUND((SUM(L16:L30))/2,2)</f>
        <v>0</v>
      </c>
      <c r="M31" s="145">
        <f>ROUND((SUM(M16:M30))/2,2)</f>
        <v>0</v>
      </c>
      <c r="N31" s="145"/>
      <c r="O31" s="145"/>
      <c r="P31" s="165"/>
      <c r="Q31" s="1"/>
      <c r="R31" s="1"/>
      <c r="S31" s="165">
        <f>ROUND((SUM(S16:S30))/2,2)</f>
        <v>0</v>
      </c>
      <c r="V31" s="2">
        <f>ROUND((SUM(V16:V30))/2,2)</f>
        <v>0</v>
      </c>
    </row>
    <row r="32" spans="1:26">
      <c r="A32" s="167"/>
      <c r="B32" s="167"/>
      <c r="C32" s="167"/>
      <c r="D32" s="167" t="s">
        <v>81</v>
      </c>
      <c r="E32" s="167"/>
      <c r="F32" s="168"/>
      <c r="G32" s="169"/>
      <c r="H32" s="169"/>
      <c r="I32" s="169">
        <f>ROUND((SUM(I9:I31))/3,2)</f>
        <v>0</v>
      </c>
      <c r="J32" s="167"/>
      <c r="K32" s="167">
        <f>ROUND((SUM(K9:K31))/3,2)</f>
        <v>0</v>
      </c>
      <c r="L32" s="167">
        <f>ROUND((SUM(L9:L31))/3,2)</f>
        <v>0</v>
      </c>
      <c r="M32" s="167">
        <f>ROUND((SUM(M9:M31))/3,2)</f>
        <v>0</v>
      </c>
      <c r="N32" s="167"/>
      <c r="O32" s="167"/>
      <c r="P32" s="168"/>
      <c r="Q32" s="167"/>
      <c r="R32" s="167"/>
      <c r="S32" s="168">
        <f>ROUND((SUM(S9:S31))/3,2)</f>
        <v>1.68</v>
      </c>
      <c r="T32" s="170"/>
      <c r="U32" s="170"/>
      <c r="V32" s="167">
        <f>ROUND((SUM(V9:V31))/3,2)</f>
        <v>0</v>
      </c>
      <c r="Z32">
        <f>(SUM(Z9:Z31))</f>
        <v>0</v>
      </c>
    </row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orientation="landscape" r:id="rId1"/>
  <headerFooter>
    <oddHeader>&amp;C&amp;B&amp; Rozpočet Stavebné úpravy telocvične pri Základnej škole s materskou školou v Dlhej nad Oravou / Výmena svietidiel - telocvičňa</oddHeader>
    <oddFooter>&amp;RStrana &amp;P z &amp;N    &amp;L&amp;7Spracované systémom Systematic®pyramida.wsn, tel.: 051 77 10 585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6</vt:i4>
      </vt:variant>
      <vt:variant>
        <vt:lpstr>Pomenované rozsahy</vt:lpstr>
      </vt:variant>
      <vt:variant>
        <vt:i4>11</vt:i4>
      </vt:variant>
    </vt:vector>
  </HeadingPairs>
  <TitlesOfParts>
    <vt:vector size="17" baseType="lpstr">
      <vt:lpstr>Rekapitulácia</vt:lpstr>
      <vt:lpstr>SO 4226</vt:lpstr>
      <vt:lpstr>SO 4227</vt:lpstr>
      <vt:lpstr>SO 4228</vt:lpstr>
      <vt:lpstr>SO 4229</vt:lpstr>
      <vt:lpstr>SO 4230</vt:lpstr>
      <vt:lpstr>'Rekap 2382'!Názvy_tlače</vt:lpstr>
      <vt:lpstr>'Rekap 4226'!Názvy_tlače</vt:lpstr>
      <vt:lpstr>'Rekap 4227'!Názvy_tlače</vt:lpstr>
      <vt:lpstr>'Rekap 4228'!Názvy_tlače</vt:lpstr>
      <vt:lpstr>'Rekap 4229'!Názvy_tlače</vt:lpstr>
      <vt:lpstr>'Rekap 4230'!Názvy_tlače</vt:lpstr>
      <vt:lpstr>'SO 4226'!Názvy_tlače</vt:lpstr>
      <vt:lpstr>'SO 4227'!Názvy_tlače</vt:lpstr>
      <vt:lpstr>'SO 4228'!Názvy_tlače</vt:lpstr>
      <vt:lpstr>'SO 4229'!Názvy_tlače</vt:lpstr>
      <vt:lpstr>'SO 4230'!Názvy_tlače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ntb</dc:creator>
  <cp:lastModifiedBy>Používateľ systému Windows</cp:lastModifiedBy>
  <cp:lastPrinted>2022-01-11T08:30:52Z</cp:lastPrinted>
  <dcterms:created xsi:type="dcterms:W3CDTF">2021-03-17T09:24:12Z</dcterms:created>
  <dcterms:modified xsi:type="dcterms:W3CDTF">2022-04-22T13:47:03Z</dcterms:modified>
</cp:coreProperties>
</file>